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210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/Users/ivanlevickij/Desktop/ИМЭЧ-Основные/08-Приложения/"/>
    </mc:Choice>
  </mc:AlternateContent>
  <xr:revisionPtr revIDLastSave="0" documentId="13_ncr:1_{5A2777D5-5808-7346-A8A8-7029A6C3851B}" xr6:coauthVersionLast="47" xr6:coauthVersionMax="47" xr10:uidLastSave="{00000000-0000-0000-0000-000000000000}"/>
  <bookViews>
    <workbookView xWindow="0" yWindow="660" windowWidth="29040" windowHeight="15840" tabRatio="519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95" i="1" l="1"/>
  <c r="E95" i="1"/>
  <c r="F95" i="1"/>
  <c r="G95" i="1"/>
  <c r="H95" i="1"/>
  <c r="I95" i="1"/>
  <c r="J95" i="1"/>
  <c r="K95" i="1"/>
  <c r="L95" i="1"/>
  <c r="M95" i="1"/>
  <c r="N95" i="1"/>
  <c r="O95" i="1"/>
  <c r="P95" i="1"/>
  <c r="Q95" i="1"/>
  <c r="R95" i="1"/>
  <c r="S95" i="1"/>
  <c r="T95" i="1"/>
  <c r="U95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AK95" i="1"/>
  <c r="AL95" i="1"/>
  <c r="AM95" i="1"/>
  <c r="AN95" i="1"/>
  <c r="AO95" i="1"/>
  <c r="AP95" i="1"/>
  <c r="AQ95" i="1"/>
  <c r="AR95" i="1"/>
  <c r="AS95" i="1"/>
  <c r="AT95" i="1"/>
  <c r="AU95" i="1"/>
  <c r="AV95" i="1"/>
  <c r="AW95" i="1"/>
  <c r="AX95" i="1"/>
  <c r="AY95" i="1"/>
  <c r="AZ95" i="1"/>
  <c r="BA95" i="1"/>
  <c r="BB95" i="1"/>
  <c r="BC95" i="1"/>
  <c r="BD95" i="1"/>
  <c r="BE95" i="1"/>
  <c r="BF95" i="1"/>
  <c r="BG95" i="1"/>
  <c r="BH95" i="1"/>
  <c r="BI95" i="1"/>
  <c r="BJ95" i="1"/>
  <c r="BK95" i="1"/>
  <c r="BL95" i="1"/>
  <c r="BM95" i="1"/>
  <c r="BN95" i="1"/>
  <c r="C95" i="1"/>
  <c r="BP94" i="1"/>
  <c r="BO7" i="1"/>
  <c r="BO8" i="1"/>
  <c r="BO9" i="1"/>
  <c r="BO10" i="1"/>
  <c r="BO11" i="1"/>
  <c r="BO12" i="1"/>
  <c r="BO13" i="1"/>
  <c r="BO14" i="1"/>
  <c r="BO15" i="1"/>
  <c r="BO16" i="1"/>
  <c r="BO17" i="1"/>
  <c r="BO18" i="1"/>
  <c r="BO19" i="1"/>
  <c r="BO20" i="1"/>
  <c r="BO21" i="1"/>
  <c r="BO22" i="1"/>
  <c r="BO23" i="1"/>
  <c r="BO24" i="1"/>
  <c r="BO25" i="1"/>
  <c r="BO26" i="1"/>
  <c r="BO27" i="1"/>
  <c r="BO28" i="1"/>
  <c r="BO29" i="1"/>
  <c r="BO30" i="1"/>
  <c r="BO31" i="1"/>
  <c r="BO32" i="1"/>
  <c r="BO33" i="1"/>
  <c r="BO34" i="1"/>
  <c r="BO35" i="1"/>
  <c r="BO36" i="1"/>
  <c r="BO37" i="1"/>
  <c r="BO38" i="1"/>
  <c r="BO39" i="1"/>
  <c r="BO40" i="1"/>
  <c r="BO41" i="1"/>
  <c r="BO42" i="1"/>
  <c r="BO43" i="1"/>
  <c r="BO44" i="1"/>
  <c r="BO45" i="1"/>
  <c r="BO46" i="1"/>
  <c r="BO47" i="1"/>
  <c r="BO48" i="1"/>
  <c r="BO49" i="1"/>
  <c r="BO50" i="1"/>
  <c r="BO51" i="1"/>
  <c r="BO52" i="1"/>
  <c r="BO53" i="1"/>
  <c r="BO54" i="1"/>
  <c r="BO55" i="1"/>
  <c r="BO56" i="1"/>
  <c r="BO57" i="1"/>
  <c r="BO58" i="1"/>
  <c r="BO59" i="1"/>
  <c r="BO60" i="1"/>
  <c r="BO61" i="1"/>
  <c r="BO62" i="1"/>
  <c r="BO63" i="1"/>
  <c r="BO66" i="1"/>
  <c r="BO67" i="1"/>
  <c r="BO68" i="1"/>
  <c r="BO69" i="1"/>
  <c r="BO70" i="1"/>
  <c r="BO71" i="1"/>
  <c r="BO72" i="1"/>
  <c r="BO73" i="1"/>
  <c r="BO74" i="1"/>
  <c r="BO75" i="1"/>
  <c r="BO76" i="1"/>
  <c r="BO77" i="1"/>
  <c r="BO78" i="1"/>
  <c r="BO79" i="1"/>
  <c r="BO80" i="1"/>
  <c r="BO81" i="1"/>
  <c r="BO82" i="1"/>
  <c r="BO83" i="1"/>
  <c r="BO84" i="1"/>
  <c r="BO85" i="1"/>
  <c r="BO86" i="1"/>
  <c r="BO87" i="1"/>
  <c r="BO88" i="1"/>
  <c r="BO89" i="1"/>
  <c r="BO90" i="1"/>
  <c r="BO91" i="1"/>
  <c r="BO92" i="1"/>
  <c r="BO93" i="1"/>
  <c r="BO94" i="1"/>
  <c r="BP63" i="1" l="1"/>
  <c r="BN96" i="1"/>
</calcChain>
</file>

<file path=xl/sharedStrings.xml><?xml version="1.0" encoding="utf-8"?>
<sst xmlns="http://schemas.openxmlformats.org/spreadsheetml/2006/main" count="1440" uniqueCount="141">
  <si>
    <t>Наименование компетенции</t>
  </si>
  <si>
    <t>В части основных модулей компетенции</t>
  </si>
  <si>
    <t>Вывод:</t>
  </si>
  <si>
    <t>2. Перечень модулей компетенции, содержание которых не соответствует ФГОС СПО</t>
  </si>
  <si>
    <t>1. Содержание всех модулей соответствует 
ФГОС СПО</t>
  </si>
  <si>
    <t>Инвариант</t>
  </si>
  <si>
    <t>Профессиональный стандарт 06.001 Программист</t>
  </si>
  <si>
    <t>ОТФ код A.  Разработка и отладка программного кода</t>
  </si>
  <si>
    <t>ОТФ код B. Проверка работоспособности и рефакторинг кода программного обеспечения</t>
  </si>
  <si>
    <t>ОТФ код C. Интеграция программных модулей и компонентов и проверка работоспособности выпусков программного продукта</t>
  </si>
  <si>
    <t>ОТФ код D.Разработка требований и проектирование программного обеспечения</t>
  </si>
  <si>
    <t>A/01.3 Формализация и алгоритмизация поставленных задач для разработки программного кода</t>
  </si>
  <si>
    <t>A/02.3 Написание программного кода с использованием языков программирования, определения и манипулирования данными в базах данных</t>
  </si>
  <si>
    <t>A/03.3 Оформление программного кода в соответствии с установленными требованиями</t>
  </si>
  <si>
    <t>A/04.3 Работа с системой управления версиями программного кода</t>
  </si>
  <si>
    <t>A/05.3 Проверка и отладка программного кода</t>
  </si>
  <si>
    <t xml:space="preserve">B/01.4 Разработка процедур проверки работоспособности и измерения характеристик компьютерного программного обеспечения  </t>
  </si>
  <si>
    <t xml:space="preserve">B/02.4 Разработка тестовых наборов данных для проверки работоспособности компьютерного программного обеспечения  </t>
  </si>
  <si>
    <t>B/03.4 Проверка работоспособности компьютерного программного обеспечения</t>
  </si>
  <si>
    <t>B/04.4 Рефакторинг, оптимизация и инспекция программного кода</t>
  </si>
  <si>
    <t>B/05.4 Исправление дефектов программного кода, зафиксированных в базе данных дефектов</t>
  </si>
  <si>
    <t>B/06.4 Осуществление сборки однородных программных модулей в программный проект</t>
  </si>
  <si>
    <t>C/01.5 Разработка процедур интеграции программных модулей</t>
  </si>
  <si>
    <t>C/02.5 Осуществление интеграции программных модулей и компонентов и проверки работоспособности выпусков программного продукта</t>
  </si>
  <si>
    <t>D/01.6 Анализ возможностей реализации требований к компьютерному программному обеспечению</t>
  </si>
  <si>
    <t>D/02.6 Разработка технических спецификаций на программные компоненты и их взаимодействие</t>
  </si>
  <si>
    <t>D/03.6 Проектирование компьютерного программного обеспечения</t>
  </si>
  <si>
    <t>ФГОС СПО 09.02.07 Информационные системы и программирование</t>
  </si>
  <si>
    <t>Вид деятельности 1. Разработка модулей программного обеспечения для компьютерных систем</t>
  </si>
  <si>
    <t>ПК 1.1. Формировать алгоритмы разработки программных модулей в соответствии с техническим заданием</t>
  </si>
  <si>
    <t>ПК 1.2. Разрабатывать программные модули в соответствии с техническим заданием</t>
  </si>
  <si>
    <t>ПК 1.3. Выполнять отладку программных модулей с использованием специализированных программных
средств</t>
  </si>
  <si>
    <t>ПК 1.4. Выполнять тестирование программных модулей</t>
  </si>
  <si>
    <t>ПК 1.5. Осуществлять рефакторинг и оптимизацию программного кода</t>
  </si>
  <si>
    <t>ПК 1.6. Разрабатывать модули программного обеспечения для мобильных платформ</t>
  </si>
  <si>
    <t>Вид деятельности 2. Осуществление интеграции программных модулей</t>
  </si>
  <si>
    <t xml:space="preserve">ПК 2.1. Разрабатывать требования к программным модулям на основе анализа проектной и технической
документации на предмет взаимодействия компонент </t>
  </si>
  <si>
    <t>ПК 2.2. Выполнять интеграцию модулей в программное обеспечение</t>
  </si>
  <si>
    <t>ПК 2.3. Выполнять отладку программного модуля с использованием специализированных программных
средств</t>
  </si>
  <si>
    <t>ПК 2.4. Осуществлять разработку тестовых наборов и тестовых сценариев для программного обеспечения</t>
  </si>
  <si>
    <t>ПК 2.5. Производить инспектирование компонент программного обеспечения на предмет соответствия стандартам кодирования</t>
  </si>
  <si>
    <t>Вид деятельности 3. Ревьюирование программных продуктов</t>
  </si>
  <si>
    <t>ПК 3.1.  Осуществлять ревьюирование программного кода в соответствии с технической документацией</t>
  </si>
  <si>
    <t>ПК 3.2. Выполнять процесс измерения характеристик компонент программного продукта для определения соответствия заданным критериям</t>
  </si>
  <si>
    <t>ПК 3.3. Производить исследование созданного программного кода с использованием специализированных
программных средств с целью выявления ошибок и отклонения от алгоритма</t>
  </si>
  <si>
    <t>ПК 3.4. Проводить сравнительный анализ программных продуктов и средств разработки, с целью выявления наилучшего решения согласно критериям, определенным техническим заданием</t>
  </si>
  <si>
    <t>Вид деятельности 4. Сопровождение и обслуживание программного обеспечения компьютерных систем</t>
  </si>
  <si>
    <t>ПК 4.1. Осуществлять инсталляцию, настройку и обслуживание программного обеспечения компьютерных систем</t>
  </si>
  <si>
    <t>ПК 4.2. Осуществлять измерения эксплуатационных характеристик программного обеспечения
компьютерных систем</t>
  </si>
  <si>
    <t xml:space="preserve">ПК 4.3. Выполнять работы по модификации отдельных компонент программного обеспечения в
соответствии с потребностями заказчика </t>
  </si>
  <si>
    <t>ПК 4.4. Обеспечивать защиту программного обеспечения компьютерных систем программными средствами</t>
  </si>
  <si>
    <t>Вид деятельности 5. Проектирование и разработка информационных систем</t>
  </si>
  <si>
    <t>ПК 5.1. Собирать исходные данные для разработки проектной документации на информационную систему</t>
  </si>
  <si>
    <t>ПК 5.2. Разрабатывать проектную документацию на разработку информационной системы в соответствии с требованиями заказчика</t>
  </si>
  <si>
    <t>ПК 5.3.  Разрабатывать подсистемы безопасности информационной системы в соответствии с техническим заданием</t>
  </si>
  <si>
    <t>ПК 5.4. Производить разработку модулей информационной системы в соответствии с техническим заданием</t>
  </si>
  <si>
    <t>ПК 5.5. Осуществлять тестирование информационной системы на этапе опытной эксплуатации с фиксацией выявленных ошибок кодирования в разрабатываемых модулях информационной системы</t>
  </si>
  <si>
    <t>ПК 5.6. Разрабатывать техническую документацию на эксплуатацию информационной системы</t>
  </si>
  <si>
    <t>ПК 5.7. Производить оценку информационной системы для выявления возможности ее модернизации</t>
  </si>
  <si>
    <t>Вид деятельности 6. Сопровождение информационных систем</t>
  </si>
  <si>
    <t>ПК 6.1. Разрабатывать техническое задание на сопровождение информационной системы</t>
  </si>
  <si>
    <t>ПК 6.2. Выполнять исправление ошибок в программном коде информационной системы</t>
  </si>
  <si>
    <t>ПК 6.3. Разрабатывать обучающую документацию для пользователей информационной системы</t>
  </si>
  <si>
    <t>ПК 6.4. Оценивать качество и надежность функционирования информационной системы в соответствии с критериями технического задания</t>
  </si>
  <si>
    <t>ПК 6.5. Осуществлять техническое сопровождение, обновление и восстановление данных информационной системы в соответствии с техническим заданием</t>
  </si>
  <si>
    <t>Вид деятельности 7. Соадминистрирование баз данных и серверов</t>
  </si>
  <si>
    <t>ПК 7.1. Выявлять технические проблемы, возникающие в процессе эксплуатации баз данных и серверов</t>
  </si>
  <si>
    <t>ПК 7.2. Осуществлять администрирование отдельных компонент серверов</t>
  </si>
  <si>
    <t xml:space="preserve">ПК 7.3. Формировать требования к конфигурации локальных компьютерных сетей и серверного оборудования, необходимые для работы баз данных и серверов </t>
  </si>
  <si>
    <t>ПК 7.4. Осуществлять администрирование баз данных в рамках своей компетенции</t>
  </si>
  <si>
    <t>ПК 7.5. Проводить аудит систем безопасности баз данных и серверов с использованием регламентов по защите информации</t>
  </si>
  <si>
    <t>Вид деятельности 8. Разработка дизайна веб-приложений</t>
  </si>
  <si>
    <t>ПК 8.1. Разрабатывать дизайн-концепции веб-приложений в соответствии с корпоративным стилем заказчика</t>
  </si>
  <si>
    <t>ПК 8.2. Формировать требования к дизайну веб-приложений на основе анализа предметной области и целевой аудитории</t>
  </si>
  <si>
    <t>Вид деятельности 9. Проектирование, разработка и оптимизация веб-приложений</t>
  </si>
  <si>
    <t>ПК 9.1. Разрабатывать техническое задание на веб-приложение в соответствии с требованиями заказчика</t>
  </si>
  <si>
    <t>ПК 9.2. Разрабатывать веб-приложение в соответствии с техническим заданием</t>
  </si>
  <si>
    <t>ПК 9.3. Разрабатывать интерфейс пользователя веб-приложений в соответствии с техническим заданием</t>
  </si>
  <si>
    <t>ПК 9.4. Осуществлять техническое сопровождение и восстановление веб-приложений в соответствии с техническим заданием</t>
  </si>
  <si>
    <t>ПК 9.5. Производить тестирование разработанного веб-приложения</t>
  </si>
  <si>
    <t>ПК 9.6. Размещать веб-приложения в сети в соответствии с техническим заданием</t>
  </si>
  <si>
    <t>ПК 9.7. Осуществлять сбор статистической информации о работе веб-приложений для анализа эффективности его работы</t>
  </si>
  <si>
    <t xml:space="preserve">ПК 9.8. Осуществлять аудит безопасности веб-приложения в соответствии с регламентами по безопасности </t>
  </si>
  <si>
    <t>ПК 9.10. Реализовывать мероприятия по продвижению веб-приложений в
информационно-телекоммуникационной сети "Интернет"</t>
  </si>
  <si>
    <t>Вид деятельности 10. Администрирование информационных ресурсов</t>
  </si>
  <si>
    <t>ПК 10.1. Обрабатывать статический и динамический информационный контент</t>
  </si>
  <si>
    <t>ПК 10.2. Разрабатывать технические документы для управления информационными ресурсами</t>
  </si>
  <si>
    <t>Вид деятельности 11. Разработка, администрирование и защита баз данных</t>
  </si>
  <si>
    <t>ПК 11.1. Осуществлять сбор, обработку и анализ информации для проектирования баз данных</t>
  </si>
  <si>
    <t>ПК 11.2. Проектировать базу данных на основе анализа предметной области</t>
  </si>
  <si>
    <t>ПК 11.3. Разрабатывать объекты базы данных в соответствии с результатами анализа предметной области</t>
  </si>
  <si>
    <t>ПК 11.4. Реализовывать базу данных в конкретной системе управления базами данных</t>
  </si>
  <si>
    <t xml:space="preserve">ПК 11.5. Администрировать базы данных </t>
  </si>
  <si>
    <t>ПК 11.6. Защищать информацию в базе данных с использованием технологии защиты информации</t>
  </si>
  <si>
    <t>% ПК, не учтенаных в содержании модулей компетенции от общего количества ПК во ФГОС</t>
  </si>
  <si>
    <t>% ТФ, учтенаных во ФГОС СПО, от общего количества ТФ модуля компетенции</t>
  </si>
  <si>
    <t>ПК 8.3. Осуществлять разработку дизайна веб-приложения с учтенаом современных тенденций в области веб-разработки</t>
  </si>
  <si>
    <t>ПК 9.9. Модернизировать веб-приложение с учтенаом правил и норм подготовки информации для поисковых систем</t>
  </si>
  <si>
    <t>3. Предложения по учтенау содержания модулей компетенции (п.2) в образовательных программах по профессиям/ специальностям СПО</t>
  </si>
  <si>
    <t>Нейросети и большие данные</t>
  </si>
  <si>
    <t>Модуль А. Анализ и предобработка данных</t>
  </si>
  <si>
    <t>Модуль Б. Разработка модели машинного обучения</t>
  </si>
  <si>
    <t>Модуль В. Тестирование разработанной модели</t>
  </si>
  <si>
    <t>Модуль Г. Презентация решения</t>
  </si>
  <si>
    <t>ПК 2.6. Обрабатывать данные с использованием языка запросов.</t>
  </si>
  <si>
    <t>ПК 1.1. Осуществлять сбор данных для выявления требований к типовой информационной системе в соответствии с техническим заданием</t>
  </si>
  <si>
    <t>ПК 1.2. Разрабатывать прототипы информационных систем в соответствии с техническим заданием</t>
  </si>
  <si>
    <t>ПК 1.3. Осуществлять написание программного кода информационных систем в соответствии с техническим заданием</t>
  </si>
  <si>
    <t>ПК 1.4. Выполнять тестирование информационных систем (верификацию) в соответствии с техническим заданием</t>
  </si>
  <si>
    <t>ПК 1.5. Исправлять дефекты и несоответствия в коде информационных систем и документации к информационным системам</t>
  </si>
  <si>
    <t>ПК 1.6. Развертывать рабочие места информационных систем у заказчика</t>
  </si>
  <si>
    <t>ПК 1.7. Обнаруживать инциденты информационной безопасности, связанные с работой информационных систем</t>
  </si>
  <si>
    <t>ПК 2.1. Осуществлять подготовку тестовых данных в соответствии с заданием на тестирование программного обеспечения</t>
  </si>
  <si>
    <t>ПК 2.2. Выполнять тестирование программного обеспечения</t>
  </si>
  <si>
    <t>ПК 2.3. Тестировать эксплуатационную и техническую документацию на программное обеспечение</t>
  </si>
  <si>
    <t>ПК 2.4. Проводить регрессионные виды тестирования по разработанным тестовым случаям в соответствии с документацией на программное обеспечение и анализ результатов тестирования</t>
  </si>
  <si>
    <t>ПК 2.5. Выполнять восстановление тестов после сбоев, повлекших за собой нарушение работы системы, в том числе автоматизированных тестов</t>
  </si>
  <si>
    <t>ПК 2.6. Выполнять проверку исправленных дефектов и оформление результатов тестирования</t>
  </si>
  <si>
    <t>ПК 2.1. Выполнять подготовку данных для проведения аналитических работ</t>
  </si>
  <si>
    <t>ПК 2.2. Строить статистические и математические модели для систем анализа данных</t>
  </si>
  <si>
    <t>ПК 2-3. Конфигурировать информационные системы анализа данных</t>
  </si>
  <si>
    <t>ПК 2.4. Формировать визуальные решения на основе информационных систем анализа данных</t>
  </si>
  <si>
    <t>ПК 2.1. Оформлять техническую документацию на продукцию в сфере информационно-коммуникационных технологий</t>
  </si>
  <si>
    <t>ПК 2.2. Разрабатывать техническую и эксплуатационную документацию программных решений</t>
  </si>
  <si>
    <t>ПК 2.3. Осуществлять разметку контента технической документации</t>
  </si>
  <si>
    <t>ПК 2.4. Осуществлять поддержку технической документации в актуальном состоянии</t>
  </si>
  <si>
    <t>ПК 2.5. Проводить оценку качества технической документации с использованием заданной системы показателей</t>
  </si>
  <si>
    <t>ПК 2.6. Соблюдать нормативные правовые акты в сфере информационных технологий</t>
  </si>
  <si>
    <t>ПК 2.1. Выполнять резервное копирование и восстановление данных в штатном режиме</t>
  </si>
  <si>
    <t>ПК 2.2. Управлять доступом к базам данных</t>
  </si>
  <si>
    <t>ПК 2.3. Осуществлять установку и настройку базы данных на стороне клиента и сервера</t>
  </si>
  <si>
    <t>ПК 2.4. Выполнять мониторинг событий, возникающих в процессе функционирования баз данных</t>
  </si>
  <si>
    <t>ПК 2.5. Выявлять инциденты информационной безопасности при обеспечении функционирования баз данных</t>
  </si>
  <si>
    <t>Вид деятельности 1. Техническая поддержка процессов создания (модификации) и сопровождения информационных систем</t>
  </si>
  <si>
    <t>Вид деятельности 2. Сопровождение процессов тестирования в процессе эксплуатации (по выбору)</t>
  </si>
  <si>
    <t>Вид деятельности 3. Конфигурирование аналитических решений (по выбору)</t>
  </si>
  <si>
    <t>Вид деятельности 4. Документирование программных решений (по выбору)</t>
  </si>
  <si>
    <t>Вид деятельности 5. Администрирование баз данных (по выбору)</t>
  </si>
  <si>
    <t>ФГОС СПО 09.02.12 Техническая эксплуатация и сопровождение информационных систем</t>
  </si>
  <si>
    <t>Вариатив</t>
  </si>
  <si>
    <t>учтена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</si>
</sst>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rgb="FF000000"/>
      <name val="PT Serif"/>
      <family val="1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1" fillId="0" borderId="2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25" xfId="0" applyFont="1" applyBorder="1" applyAlignment="1">
      <alignment horizontal="center" vertical="top" wrapText="1"/>
    </xf>
    <xf numFmtId="0" fontId="1" fillId="0" borderId="27" xfId="0" applyFont="1" applyBorder="1" applyAlignment="1">
      <alignment horizontal="center" vertical="top" wrapText="1"/>
    </xf>
    <xf numFmtId="0" fontId="1" fillId="0" borderId="30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wrapText="1"/>
    </xf>
    <xf numFmtId="0" fontId="1" fillId="0" borderId="4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wrapText="1"/>
    </xf>
    <xf numFmtId="2" fontId="1" fillId="0" borderId="6" xfId="0" applyNumberFormat="1" applyFont="1" applyBorder="1" applyAlignment="1">
      <alignment wrapText="1"/>
    </xf>
    <xf numFmtId="0" fontId="1" fillId="0" borderId="23" xfId="0" applyFont="1" applyBorder="1" applyAlignment="1">
      <alignment horizontal="left" vertical="top" wrapText="1"/>
    </xf>
    <xf numFmtId="2" fontId="1" fillId="0" borderId="14" xfId="0" applyNumberFormat="1" applyFont="1" applyBorder="1" applyAlignment="1">
      <alignment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2" fontId="1" fillId="0" borderId="0" xfId="0" applyNumberFormat="1" applyFont="1" applyAlignment="1">
      <alignment wrapText="1"/>
    </xf>
    <xf numFmtId="2" fontId="1" fillId="0" borderId="16" xfId="0" applyNumberFormat="1" applyFont="1" applyBorder="1" applyAlignment="1">
      <alignment wrapText="1"/>
    </xf>
    <xf numFmtId="0" fontId="6" fillId="0" borderId="4" xfId="0" applyFont="1" applyBorder="1" applyAlignment="1">
      <alignment horizontal="left" vertical="top" wrapText="1"/>
    </xf>
    <xf numFmtId="0" fontId="6" fillId="0" borderId="23" xfId="0" applyFont="1" applyBorder="1" applyAlignment="1">
      <alignment horizontal="left" vertical="top" wrapText="1"/>
    </xf>
    <xf numFmtId="0" fontId="1" fillId="0" borderId="35" xfId="0" applyFont="1" applyBorder="1" applyAlignment="1">
      <alignment wrapText="1"/>
    </xf>
    <xf numFmtId="0" fontId="1" fillId="0" borderId="36" xfId="0" applyFont="1" applyBorder="1" applyAlignment="1">
      <alignment wrapText="1"/>
    </xf>
    <xf numFmtId="0" fontId="1" fillId="0" borderId="37" xfId="0" applyFont="1" applyBorder="1" applyAlignment="1">
      <alignment wrapText="1"/>
    </xf>
    <xf numFmtId="0" fontId="2" fillId="0" borderId="17" xfId="0" applyFont="1" applyBorder="1" applyAlignment="1">
      <alignment horizontal="left" vertical="center" wrapText="1"/>
    </xf>
    <xf numFmtId="164" fontId="1" fillId="0" borderId="34" xfId="0" applyNumberFormat="1" applyFont="1" applyBorder="1" applyAlignment="1">
      <alignment wrapText="1"/>
    </xf>
    <xf numFmtId="164" fontId="1" fillId="0" borderId="33" xfId="0" applyNumberFormat="1" applyFont="1" applyBorder="1" applyAlignment="1">
      <alignment wrapText="1"/>
    </xf>
    <xf numFmtId="164" fontId="1" fillId="0" borderId="15" xfId="0" applyNumberFormat="1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4" fillId="0" borderId="18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26" xfId="0" applyFont="1" applyBorder="1" applyAlignment="1">
      <alignment horizontal="center" vertical="top" wrapText="1"/>
    </xf>
    <xf numFmtId="0" fontId="2" fillId="0" borderId="29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top" wrapText="1"/>
    </xf>
    <xf numFmtId="0" fontId="4" fillId="0" borderId="31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top" wrapText="1"/>
    </xf>
    <xf numFmtId="0" fontId="1" fillId="0" borderId="24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29" xfId="0" applyFont="1" applyBorder="1" applyAlignment="1">
      <alignment horizontal="center" vertical="top" wrapText="1"/>
    </xf>
    <xf numFmtId="0" fontId="6" fillId="0" borderId="32" xfId="0" applyFont="1" applyBorder="1" applyAlignment="1">
      <alignment horizontal="center" vertical="top" wrapText="1"/>
    </xf>
    <xf numFmtId="0" fontId="2" fillId="0" borderId="3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99FF"/>
      <color rgb="FF66FFFF"/>
      <color rgb="FFD9E2F3"/>
      <color rgb="FF99FF99"/>
      <color rgb="FFFFFFCC"/>
      <color rgb="FFCCCCFF"/>
      <color rgb="FF00FF00"/>
      <color rgb="FFFF33CC"/>
      <color rgb="FFFF3300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BP101"/>
  <sheetViews>
    <sheetView tabSelected="1" topLeftCell="AI52" zoomScale="50" zoomScaleNormal="50" workbookViewId="0">
      <selection activeCell="AV60" sqref="AV60"/>
    </sheetView>
  </sheetViews>
  <sheetFormatPr baseColWidth="10" defaultColWidth="9.1640625" defaultRowHeight="12" x14ac:dyDescent="0.15"/>
  <cols>
    <col min="1" max="1" width="27.33203125" style="15" customWidth="1"/>
    <col min="2" max="2" width="53.5" style="15" customWidth="1"/>
    <col min="3" max="66" width="15.6640625" style="15" customWidth="1"/>
    <col min="67" max="67" width="5.83203125" style="15" customWidth="1"/>
    <col min="68" max="68" width="23" style="15" customWidth="1"/>
    <col min="69" max="16384" width="9.1640625" style="15"/>
  </cols>
  <sheetData>
    <row r="1" spans="1:68" ht="36" customHeight="1" x14ac:dyDescent="0.15">
      <c r="A1" s="58" t="s">
        <v>0</v>
      </c>
      <c r="B1" s="60" t="s">
        <v>99</v>
      </c>
      <c r="C1" s="71" t="s">
        <v>100</v>
      </c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3"/>
      <c r="S1" s="71" t="s">
        <v>101</v>
      </c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3"/>
      <c r="AI1" s="71" t="s">
        <v>102</v>
      </c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3"/>
      <c r="AY1" s="71" t="s">
        <v>103</v>
      </c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3"/>
      <c r="BO1" s="14"/>
      <c r="BP1" s="14"/>
    </row>
    <row r="2" spans="1:68" ht="36.75" customHeight="1" x14ac:dyDescent="0.15">
      <c r="A2" s="59"/>
      <c r="B2" s="61"/>
      <c r="C2" s="74" t="s">
        <v>5</v>
      </c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7"/>
      <c r="S2" s="74" t="s">
        <v>5</v>
      </c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7"/>
      <c r="AI2" s="74" t="s">
        <v>5</v>
      </c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7"/>
      <c r="AY2" s="74" t="s">
        <v>139</v>
      </c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7"/>
      <c r="BO2" s="16"/>
      <c r="BP2" s="16"/>
    </row>
    <row r="3" spans="1:68" ht="91.5" customHeight="1" x14ac:dyDescent="0.15">
      <c r="A3" s="59"/>
      <c r="B3" s="61"/>
      <c r="C3" s="74" t="s">
        <v>6</v>
      </c>
      <c r="D3" s="66"/>
      <c r="E3" s="66"/>
      <c r="F3" s="66"/>
      <c r="G3" s="75"/>
      <c r="H3" s="78" t="s">
        <v>6</v>
      </c>
      <c r="I3" s="78"/>
      <c r="J3" s="78"/>
      <c r="K3" s="78"/>
      <c r="L3" s="78"/>
      <c r="M3" s="78"/>
      <c r="N3" s="66" t="s">
        <v>6</v>
      </c>
      <c r="O3" s="75"/>
      <c r="P3" s="65" t="s">
        <v>6</v>
      </c>
      <c r="Q3" s="66"/>
      <c r="R3" s="67"/>
      <c r="S3" s="74" t="s">
        <v>6</v>
      </c>
      <c r="T3" s="66"/>
      <c r="U3" s="66"/>
      <c r="V3" s="66"/>
      <c r="W3" s="75"/>
      <c r="X3" s="78" t="s">
        <v>6</v>
      </c>
      <c r="Y3" s="78"/>
      <c r="Z3" s="78"/>
      <c r="AA3" s="78"/>
      <c r="AB3" s="78"/>
      <c r="AC3" s="78"/>
      <c r="AD3" s="66" t="s">
        <v>6</v>
      </c>
      <c r="AE3" s="75"/>
      <c r="AF3" s="65" t="s">
        <v>6</v>
      </c>
      <c r="AG3" s="66"/>
      <c r="AH3" s="67"/>
      <c r="AI3" s="74" t="s">
        <v>6</v>
      </c>
      <c r="AJ3" s="66"/>
      <c r="AK3" s="66"/>
      <c r="AL3" s="66"/>
      <c r="AM3" s="75"/>
      <c r="AN3" s="78" t="s">
        <v>6</v>
      </c>
      <c r="AO3" s="78"/>
      <c r="AP3" s="78"/>
      <c r="AQ3" s="78"/>
      <c r="AR3" s="78"/>
      <c r="AS3" s="78"/>
      <c r="AT3" s="66" t="s">
        <v>6</v>
      </c>
      <c r="AU3" s="75"/>
      <c r="AV3" s="65" t="s">
        <v>6</v>
      </c>
      <c r="AW3" s="66"/>
      <c r="AX3" s="67"/>
      <c r="AY3" s="74" t="s">
        <v>6</v>
      </c>
      <c r="AZ3" s="66"/>
      <c r="BA3" s="66"/>
      <c r="BB3" s="66"/>
      <c r="BC3" s="75"/>
      <c r="BD3" s="78" t="s">
        <v>6</v>
      </c>
      <c r="BE3" s="78"/>
      <c r="BF3" s="78"/>
      <c r="BG3" s="78"/>
      <c r="BH3" s="78"/>
      <c r="BI3" s="78"/>
      <c r="BJ3" s="66" t="s">
        <v>6</v>
      </c>
      <c r="BK3" s="75"/>
      <c r="BL3" s="65" t="s">
        <v>6</v>
      </c>
      <c r="BM3" s="66"/>
      <c r="BN3" s="67"/>
    </row>
    <row r="4" spans="1:68" ht="81.75" customHeight="1" thickBot="1" x14ac:dyDescent="0.2">
      <c r="A4" s="59"/>
      <c r="B4" s="61"/>
      <c r="C4" s="76" t="s">
        <v>7</v>
      </c>
      <c r="D4" s="69"/>
      <c r="E4" s="69"/>
      <c r="F4" s="69"/>
      <c r="G4" s="77"/>
      <c r="H4" s="68" t="s">
        <v>8</v>
      </c>
      <c r="I4" s="69"/>
      <c r="J4" s="69"/>
      <c r="K4" s="69"/>
      <c r="L4" s="69"/>
      <c r="M4" s="77"/>
      <c r="N4" s="68" t="s">
        <v>9</v>
      </c>
      <c r="O4" s="77"/>
      <c r="P4" s="68" t="s">
        <v>10</v>
      </c>
      <c r="Q4" s="69"/>
      <c r="R4" s="70"/>
      <c r="S4" s="76" t="s">
        <v>7</v>
      </c>
      <c r="T4" s="69"/>
      <c r="U4" s="69"/>
      <c r="V4" s="69"/>
      <c r="W4" s="77"/>
      <c r="X4" s="68" t="s">
        <v>8</v>
      </c>
      <c r="Y4" s="69"/>
      <c r="Z4" s="69"/>
      <c r="AA4" s="69"/>
      <c r="AB4" s="69"/>
      <c r="AC4" s="77"/>
      <c r="AD4" s="68" t="s">
        <v>9</v>
      </c>
      <c r="AE4" s="77"/>
      <c r="AF4" s="68" t="s">
        <v>10</v>
      </c>
      <c r="AG4" s="69"/>
      <c r="AH4" s="70"/>
      <c r="AI4" s="76" t="s">
        <v>7</v>
      </c>
      <c r="AJ4" s="69"/>
      <c r="AK4" s="69"/>
      <c r="AL4" s="69"/>
      <c r="AM4" s="77"/>
      <c r="AN4" s="68" t="s">
        <v>8</v>
      </c>
      <c r="AO4" s="69"/>
      <c r="AP4" s="69"/>
      <c r="AQ4" s="69"/>
      <c r="AR4" s="69"/>
      <c r="AS4" s="77"/>
      <c r="AT4" s="68" t="s">
        <v>9</v>
      </c>
      <c r="AU4" s="77"/>
      <c r="AV4" s="68" t="s">
        <v>10</v>
      </c>
      <c r="AW4" s="69"/>
      <c r="AX4" s="70"/>
      <c r="AY4" s="76" t="s">
        <v>7</v>
      </c>
      <c r="AZ4" s="69"/>
      <c r="BA4" s="69"/>
      <c r="BB4" s="69"/>
      <c r="BC4" s="77"/>
      <c r="BD4" s="68" t="s">
        <v>8</v>
      </c>
      <c r="BE4" s="69"/>
      <c r="BF4" s="69"/>
      <c r="BG4" s="69"/>
      <c r="BH4" s="69"/>
      <c r="BI4" s="77"/>
      <c r="BJ4" s="68" t="s">
        <v>9</v>
      </c>
      <c r="BK4" s="77"/>
      <c r="BL4" s="68" t="s">
        <v>10</v>
      </c>
      <c r="BM4" s="69"/>
      <c r="BN4" s="70"/>
    </row>
    <row r="5" spans="1:68" ht="180" customHeight="1" thickBot="1" x14ac:dyDescent="0.2">
      <c r="A5" s="59"/>
      <c r="B5" s="62"/>
      <c r="C5" s="17" t="s">
        <v>11</v>
      </c>
      <c r="D5" s="18" t="s">
        <v>12</v>
      </c>
      <c r="E5" s="18" t="s">
        <v>13</v>
      </c>
      <c r="F5" s="19" t="s">
        <v>14</v>
      </c>
      <c r="G5" s="19" t="s">
        <v>15</v>
      </c>
      <c r="H5" s="19" t="s">
        <v>16</v>
      </c>
      <c r="I5" s="18" t="s">
        <v>17</v>
      </c>
      <c r="J5" s="18" t="s">
        <v>18</v>
      </c>
      <c r="K5" s="18" t="s">
        <v>19</v>
      </c>
      <c r="L5" s="18" t="s">
        <v>20</v>
      </c>
      <c r="M5" s="18" t="s">
        <v>21</v>
      </c>
      <c r="N5" s="19" t="s">
        <v>22</v>
      </c>
      <c r="O5" s="18" t="s">
        <v>23</v>
      </c>
      <c r="P5" s="20" t="s">
        <v>24</v>
      </c>
      <c r="Q5" s="18" t="s">
        <v>25</v>
      </c>
      <c r="R5" s="21" t="s">
        <v>26</v>
      </c>
      <c r="S5" s="22" t="s">
        <v>11</v>
      </c>
      <c r="T5" s="23" t="s">
        <v>12</v>
      </c>
      <c r="U5" s="23" t="s">
        <v>13</v>
      </c>
      <c r="V5" s="24" t="s">
        <v>14</v>
      </c>
      <c r="W5" s="24" t="s">
        <v>15</v>
      </c>
      <c r="X5" s="24" t="s">
        <v>16</v>
      </c>
      <c r="Y5" s="23" t="s">
        <v>17</v>
      </c>
      <c r="Z5" s="23" t="s">
        <v>18</v>
      </c>
      <c r="AA5" s="23" t="s">
        <v>19</v>
      </c>
      <c r="AB5" s="23" t="s">
        <v>20</v>
      </c>
      <c r="AC5" s="23" t="s">
        <v>21</v>
      </c>
      <c r="AD5" s="24" t="s">
        <v>22</v>
      </c>
      <c r="AE5" s="23" t="s">
        <v>23</v>
      </c>
      <c r="AF5" s="25" t="s">
        <v>24</v>
      </c>
      <c r="AG5" s="23" t="s">
        <v>25</v>
      </c>
      <c r="AH5" s="26" t="s">
        <v>26</v>
      </c>
      <c r="AI5" s="22" t="s">
        <v>11</v>
      </c>
      <c r="AJ5" s="23" t="s">
        <v>12</v>
      </c>
      <c r="AK5" s="23" t="s">
        <v>13</v>
      </c>
      <c r="AL5" s="24" t="s">
        <v>14</v>
      </c>
      <c r="AM5" s="24" t="s">
        <v>15</v>
      </c>
      <c r="AN5" s="24" t="s">
        <v>16</v>
      </c>
      <c r="AO5" s="23" t="s">
        <v>17</v>
      </c>
      <c r="AP5" s="23" t="s">
        <v>18</v>
      </c>
      <c r="AQ5" s="23" t="s">
        <v>19</v>
      </c>
      <c r="AR5" s="23" t="s">
        <v>20</v>
      </c>
      <c r="AS5" s="23" t="s">
        <v>21</v>
      </c>
      <c r="AT5" s="24" t="s">
        <v>22</v>
      </c>
      <c r="AU5" s="23" t="s">
        <v>23</v>
      </c>
      <c r="AV5" s="25" t="s">
        <v>24</v>
      </c>
      <c r="AW5" s="23" t="s">
        <v>25</v>
      </c>
      <c r="AX5" s="26" t="s">
        <v>26</v>
      </c>
      <c r="AY5" s="22" t="s">
        <v>11</v>
      </c>
      <c r="AZ5" s="23" t="s">
        <v>12</v>
      </c>
      <c r="BA5" s="23" t="s">
        <v>13</v>
      </c>
      <c r="BB5" s="24" t="s">
        <v>14</v>
      </c>
      <c r="BC5" s="24" t="s">
        <v>15</v>
      </c>
      <c r="BD5" s="24" t="s">
        <v>16</v>
      </c>
      <c r="BE5" s="23" t="s">
        <v>17</v>
      </c>
      <c r="BF5" s="23" t="s">
        <v>18</v>
      </c>
      <c r="BG5" s="23" t="s">
        <v>19</v>
      </c>
      <c r="BH5" s="23" t="s">
        <v>20</v>
      </c>
      <c r="BI5" s="23" t="s">
        <v>21</v>
      </c>
      <c r="BJ5" s="24" t="s">
        <v>22</v>
      </c>
      <c r="BK5" s="23" t="s">
        <v>23</v>
      </c>
      <c r="BL5" s="25" t="s">
        <v>24</v>
      </c>
      <c r="BM5" s="23" t="s">
        <v>25</v>
      </c>
      <c r="BN5" s="26" t="s">
        <v>26</v>
      </c>
      <c r="BP5" s="27" t="s">
        <v>94</v>
      </c>
    </row>
    <row r="6" spans="1:68" ht="40" customHeight="1" x14ac:dyDescent="0.15">
      <c r="A6" s="51" t="s">
        <v>27</v>
      </c>
      <c r="B6" s="52"/>
      <c r="C6" s="1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3"/>
      <c r="S6" s="1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3"/>
      <c r="AI6" s="1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3"/>
      <c r="AY6" s="1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3"/>
      <c r="BP6" s="27"/>
    </row>
    <row r="7" spans="1:68" ht="40" customHeight="1" x14ac:dyDescent="0.15">
      <c r="A7" s="53" t="s">
        <v>28</v>
      </c>
      <c r="B7" s="28" t="s">
        <v>29</v>
      </c>
      <c r="C7" s="4" t="s">
        <v>140</v>
      </c>
      <c r="D7" s="5"/>
      <c r="E7" s="5"/>
      <c r="F7" s="5"/>
      <c r="G7" s="5"/>
      <c r="H7" s="5" t="s">
        <v>140</v>
      </c>
      <c r="I7" s="5" t="s">
        <v>140</v>
      </c>
      <c r="J7" s="5"/>
      <c r="K7" s="5"/>
      <c r="L7" s="5"/>
      <c r="M7" s="5"/>
      <c r="N7" s="5" t="s">
        <v>140</v>
      </c>
      <c r="O7" s="5"/>
      <c r="P7" s="5" t="s">
        <v>140</v>
      </c>
      <c r="Q7" s="5" t="s">
        <v>140</v>
      </c>
      <c r="R7" s="6" t="s">
        <v>140</v>
      </c>
      <c r="S7" s="4" t="s">
        <v>140</v>
      </c>
      <c r="T7" s="5"/>
      <c r="U7" s="5"/>
      <c r="V7" s="5"/>
      <c r="W7" s="5"/>
      <c r="X7" s="5" t="s">
        <v>140</v>
      </c>
      <c r="Y7" s="5" t="s">
        <v>140</v>
      </c>
      <c r="Z7" s="5"/>
      <c r="AA7" s="5"/>
      <c r="AB7" s="5"/>
      <c r="AC7" s="5"/>
      <c r="AD7" s="5" t="s">
        <v>140</v>
      </c>
      <c r="AE7" s="5"/>
      <c r="AF7" s="5" t="s">
        <v>140</v>
      </c>
      <c r="AG7" s="5" t="s">
        <v>140</v>
      </c>
      <c r="AH7" s="6" t="s">
        <v>140</v>
      </c>
      <c r="AI7" s="4" t="s">
        <v>140</v>
      </c>
      <c r="AJ7" s="5"/>
      <c r="AK7" s="5"/>
      <c r="AL7" s="5"/>
      <c r="AM7" s="5"/>
      <c r="AN7" s="5" t="s">
        <v>140</v>
      </c>
      <c r="AO7" s="5" t="s">
        <v>140</v>
      </c>
      <c r="AP7" s="5"/>
      <c r="AQ7" s="5"/>
      <c r="AR7" s="5"/>
      <c r="AS7" s="5"/>
      <c r="AT7" s="5" t="s">
        <v>140</v>
      </c>
      <c r="AU7" s="5"/>
      <c r="AV7" s="5" t="s">
        <v>140</v>
      </c>
      <c r="AW7" s="5" t="s">
        <v>140</v>
      </c>
      <c r="AX7" s="6" t="s">
        <v>140</v>
      </c>
      <c r="AY7" s="4" t="s">
        <v>140</v>
      </c>
      <c r="AZ7" s="5"/>
      <c r="BA7" s="5"/>
      <c r="BB7" s="5"/>
      <c r="BC7" s="5"/>
      <c r="BD7" s="5" t="s">
        <v>140</v>
      </c>
      <c r="BE7" s="5" t="s">
        <v>140</v>
      </c>
      <c r="BF7" s="5"/>
      <c r="BG7" s="5"/>
      <c r="BH7" s="5"/>
      <c r="BI7" s="5"/>
      <c r="BJ7" s="5" t="s">
        <v>140</v>
      </c>
      <c r="BK7" s="5"/>
      <c r="BL7" s="5" t="s">
        <v>140</v>
      </c>
      <c r="BM7" s="5" t="s">
        <v>140</v>
      </c>
      <c r="BN7" s="6" t="s">
        <v>140</v>
      </c>
      <c r="BO7" s="15">
        <f t="shared" ref="BO7:BO38" si="0">COUNTIF(C7:BN7,"учтена")</f>
        <v>28</v>
      </c>
      <c r="BP7" s="29"/>
    </row>
    <row r="8" spans="1:68" ht="40" customHeight="1" x14ac:dyDescent="0.15">
      <c r="A8" s="54"/>
      <c r="B8" s="28" t="s">
        <v>30</v>
      </c>
      <c r="C8" s="4" t="s">
        <v>140</v>
      </c>
      <c r="D8" s="5"/>
      <c r="E8" s="5"/>
      <c r="F8" s="5"/>
      <c r="G8" s="5"/>
      <c r="H8" s="5" t="s">
        <v>140</v>
      </c>
      <c r="I8" s="5" t="s">
        <v>140</v>
      </c>
      <c r="J8" s="5"/>
      <c r="K8" s="5"/>
      <c r="L8" s="5"/>
      <c r="M8" s="5"/>
      <c r="N8" s="5" t="s">
        <v>140</v>
      </c>
      <c r="O8" s="5"/>
      <c r="P8" s="5" t="s">
        <v>140</v>
      </c>
      <c r="Q8" s="5" t="s">
        <v>140</v>
      </c>
      <c r="R8" s="6" t="s">
        <v>140</v>
      </c>
      <c r="S8" s="4" t="s">
        <v>140</v>
      </c>
      <c r="T8" s="5"/>
      <c r="U8" s="5"/>
      <c r="V8" s="5"/>
      <c r="W8" s="5"/>
      <c r="X8" s="5" t="s">
        <v>140</v>
      </c>
      <c r="Y8" s="5" t="s">
        <v>140</v>
      </c>
      <c r="Z8" s="5"/>
      <c r="AA8" s="5"/>
      <c r="AB8" s="5"/>
      <c r="AC8" s="5"/>
      <c r="AD8" s="5" t="s">
        <v>140</v>
      </c>
      <c r="AE8" s="5"/>
      <c r="AF8" s="5" t="s">
        <v>140</v>
      </c>
      <c r="AG8" s="5" t="s">
        <v>140</v>
      </c>
      <c r="AH8" s="6" t="s">
        <v>140</v>
      </c>
      <c r="AI8" s="4" t="s">
        <v>140</v>
      </c>
      <c r="AJ8" s="5"/>
      <c r="AK8" s="5"/>
      <c r="AL8" s="5"/>
      <c r="AM8" s="5"/>
      <c r="AN8" s="5" t="s">
        <v>140</v>
      </c>
      <c r="AO8" s="5" t="s">
        <v>140</v>
      </c>
      <c r="AP8" s="5"/>
      <c r="AQ8" s="5"/>
      <c r="AR8" s="5"/>
      <c r="AS8" s="5"/>
      <c r="AT8" s="5" t="s">
        <v>140</v>
      </c>
      <c r="AU8" s="5"/>
      <c r="AV8" s="5" t="s">
        <v>140</v>
      </c>
      <c r="AW8" s="5" t="s">
        <v>140</v>
      </c>
      <c r="AX8" s="6" t="s">
        <v>140</v>
      </c>
      <c r="AY8" s="4" t="s">
        <v>140</v>
      </c>
      <c r="AZ8" s="5"/>
      <c r="BA8" s="5"/>
      <c r="BB8" s="5"/>
      <c r="BC8" s="5"/>
      <c r="BD8" s="5" t="s">
        <v>140</v>
      </c>
      <c r="BE8" s="5" t="s">
        <v>140</v>
      </c>
      <c r="BF8" s="5"/>
      <c r="BG8" s="5"/>
      <c r="BH8" s="5"/>
      <c r="BI8" s="5"/>
      <c r="BJ8" s="5" t="s">
        <v>140</v>
      </c>
      <c r="BK8" s="5"/>
      <c r="BL8" s="5" t="s">
        <v>140</v>
      </c>
      <c r="BM8" s="5" t="s">
        <v>140</v>
      </c>
      <c r="BN8" s="6" t="s">
        <v>140</v>
      </c>
      <c r="BO8" s="15">
        <f t="shared" si="0"/>
        <v>28</v>
      </c>
      <c r="BP8" s="29"/>
    </row>
    <row r="9" spans="1:68" ht="40" customHeight="1" x14ac:dyDescent="0.15">
      <c r="A9" s="54"/>
      <c r="B9" s="28" t="s">
        <v>31</v>
      </c>
      <c r="C9" s="4"/>
      <c r="D9" s="5"/>
      <c r="E9" s="5"/>
      <c r="F9" s="5"/>
      <c r="G9" s="5" t="s">
        <v>140</v>
      </c>
      <c r="H9" s="5"/>
      <c r="I9" s="5"/>
      <c r="J9" s="5"/>
      <c r="K9" s="5"/>
      <c r="L9" s="5" t="s">
        <v>140</v>
      </c>
      <c r="M9" s="5"/>
      <c r="N9" s="5"/>
      <c r="O9" s="5"/>
      <c r="P9" s="5"/>
      <c r="Q9" s="5"/>
      <c r="R9" s="6"/>
      <c r="S9" s="4"/>
      <c r="T9" s="5"/>
      <c r="U9" s="5"/>
      <c r="V9" s="5"/>
      <c r="W9" s="5" t="s">
        <v>140</v>
      </c>
      <c r="X9" s="5"/>
      <c r="Y9" s="5"/>
      <c r="Z9" s="5"/>
      <c r="AA9" s="5"/>
      <c r="AB9" s="5" t="s">
        <v>140</v>
      </c>
      <c r="AC9" s="5"/>
      <c r="AD9" s="5"/>
      <c r="AE9" s="5"/>
      <c r="AF9" s="5"/>
      <c r="AG9" s="5"/>
      <c r="AH9" s="6"/>
      <c r="AI9" s="4"/>
      <c r="AJ9" s="5"/>
      <c r="AK9" s="5"/>
      <c r="AL9" s="5"/>
      <c r="AM9" s="5" t="s">
        <v>140</v>
      </c>
      <c r="AN9" s="5"/>
      <c r="AO9" s="5"/>
      <c r="AP9" s="5"/>
      <c r="AQ9" s="5"/>
      <c r="AR9" s="5" t="s">
        <v>140</v>
      </c>
      <c r="AS9" s="5"/>
      <c r="AT9" s="5"/>
      <c r="AU9" s="5"/>
      <c r="AV9" s="5"/>
      <c r="AW9" s="5"/>
      <c r="AX9" s="6"/>
      <c r="AY9" s="4"/>
      <c r="AZ9" s="5"/>
      <c r="BA9" s="5"/>
      <c r="BB9" s="5"/>
      <c r="BC9" s="5" t="s">
        <v>140</v>
      </c>
      <c r="BD9" s="5"/>
      <c r="BE9" s="5"/>
      <c r="BF9" s="5"/>
      <c r="BG9" s="5"/>
      <c r="BH9" s="5" t="s">
        <v>140</v>
      </c>
      <c r="BI9" s="5"/>
      <c r="BJ9" s="5"/>
      <c r="BK9" s="5"/>
      <c r="BL9" s="5"/>
      <c r="BM9" s="5"/>
      <c r="BN9" s="6"/>
      <c r="BO9" s="15">
        <f t="shared" si="0"/>
        <v>8</v>
      </c>
      <c r="BP9" s="29"/>
    </row>
    <row r="10" spans="1:68" ht="40" customHeight="1" x14ac:dyDescent="0.15">
      <c r="A10" s="54"/>
      <c r="B10" s="28" t="s">
        <v>32</v>
      </c>
      <c r="C10" s="4"/>
      <c r="D10" s="5"/>
      <c r="E10" s="5"/>
      <c r="F10" s="5"/>
      <c r="G10" s="5" t="s">
        <v>140</v>
      </c>
      <c r="H10" s="5" t="s">
        <v>140</v>
      </c>
      <c r="I10" s="5" t="s">
        <v>140</v>
      </c>
      <c r="J10" s="5" t="s">
        <v>140</v>
      </c>
      <c r="K10" s="5"/>
      <c r="L10" s="5"/>
      <c r="M10" s="5"/>
      <c r="N10" s="5"/>
      <c r="O10" s="5" t="s">
        <v>140</v>
      </c>
      <c r="P10" s="5"/>
      <c r="Q10" s="5"/>
      <c r="R10" s="6"/>
      <c r="S10" s="4"/>
      <c r="T10" s="5"/>
      <c r="U10" s="5"/>
      <c r="V10" s="5"/>
      <c r="W10" s="5" t="s">
        <v>140</v>
      </c>
      <c r="X10" s="5" t="s">
        <v>140</v>
      </c>
      <c r="Y10" s="5" t="s">
        <v>140</v>
      </c>
      <c r="Z10" s="5" t="s">
        <v>140</v>
      </c>
      <c r="AA10" s="5"/>
      <c r="AB10" s="5"/>
      <c r="AC10" s="5"/>
      <c r="AD10" s="5"/>
      <c r="AE10" s="5" t="s">
        <v>140</v>
      </c>
      <c r="AF10" s="5"/>
      <c r="AG10" s="5"/>
      <c r="AH10" s="6"/>
      <c r="AI10" s="4"/>
      <c r="AJ10" s="5"/>
      <c r="AK10" s="5"/>
      <c r="AL10" s="5"/>
      <c r="AM10" s="5" t="s">
        <v>140</v>
      </c>
      <c r="AN10" s="5" t="s">
        <v>140</v>
      </c>
      <c r="AO10" s="5" t="s">
        <v>140</v>
      </c>
      <c r="AP10" s="5" t="s">
        <v>140</v>
      </c>
      <c r="AQ10" s="5"/>
      <c r="AR10" s="5"/>
      <c r="AS10" s="5"/>
      <c r="AT10" s="5"/>
      <c r="AU10" s="5" t="s">
        <v>140</v>
      </c>
      <c r="AV10" s="5"/>
      <c r="AW10" s="5"/>
      <c r="AX10" s="6"/>
      <c r="AY10" s="4"/>
      <c r="AZ10" s="5"/>
      <c r="BA10" s="5"/>
      <c r="BB10" s="5"/>
      <c r="BC10" s="5" t="s">
        <v>140</v>
      </c>
      <c r="BD10" s="5" t="s">
        <v>140</v>
      </c>
      <c r="BE10" s="5" t="s">
        <v>140</v>
      </c>
      <c r="BF10" s="5" t="s">
        <v>140</v>
      </c>
      <c r="BG10" s="5"/>
      <c r="BH10" s="5"/>
      <c r="BI10" s="5"/>
      <c r="BJ10" s="5"/>
      <c r="BK10" s="5" t="s">
        <v>140</v>
      </c>
      <c r="BL10" s="5"/>
      <c r="BM10" s="5"/>
      <c r="BN10" s="6"/>
      <c r="BO10" s="15">
        <f t="shared" si="0"/>
        <v>20</v>
      </c>
      <c r="BP10" s="29"/>
    </row>
    <row r="11" spans="1:68" ht="40" customHeight="1" x14ac:dyDescent="0.15">
      <c r="A11" s="54"/>
      <c r="B11" s="28" t="s">
        <v>33</v>
      </c>
      <c r="C11" s="4"/>
      <c r="D11" s="5"/>
      <c r="E11" s="5"/>
      <c r="F11" s="5"/>
      <c r="G11" s="5"/>
      <c r="H11" s="5"/>
      <c r="I11" s="5"/>
      <c r="J11" s="5"/>
      <c r="K11" s="5" t="s">
        <v>140</v>
      </c>
      <c r="L11" s="5"/>
      <c r="M11" s="5"/>
      <c r="N11" s="5"/>
      <c r="O11" s="5"/>
      <c r="P11" s="5"/>
      <c r="Q11" s="5"/>
      <c r="R11" s="6"/>
      <c r="S11" s="4"/>
      <c r="T11" s="5"/>
      <c r="U11" s="5"/>
      <c r="V11" s="5"/>
      <c r="W11" s="5"/>
      <c r="X11" s="5"/>
      <c r="Y11" s="5"/>
      <c r="Z11" s="5"/>
      <c r="AA11" s="5" t="s">
        <v>140</v>
      </c>
      <c r="AB11" s="5"/>
      <c r="AC11" s="5"/>
      <c r="AD11" s="5"/>
      <c r="AE11" s="5"/>
      <c r="AF11" s="5"/>
      <c r="AG11" s="5"/>
      <c r="AH11" s="6"/>
      <c r="AI11" s="4"/>
      <c r="AJ11" s="5"/>
      <c r="AK11" s="5"/>
      <c r="AL11" s="5"/>
      <c r="AM11" s="5"/>
      <c r="AN11" s="5"/>
      <c r="AO11" s="5"/>
      <c r="AP11" s="5"/>
      <c r="AQ11" s="5" t="s">
        <v>140</v>
      </c>
      <c r="AR11" s="5"/>
      <c r="AS11" s="5"/>
      <c r="AT11" s="5"/>
      <c r="AU11" s="5"/>
      <c r="AV11" s="5"/>
      <c r="AW11" s="5"/>
      <c r="AX11" s="6"/>
      <c r="AY11" s="4"/>
      <c r="AZ11" s="5"/>
      <c r="BA11" s="5"/>
      <c r="BB11" s="5"/>
      <c r="BC11" s="5"/>
      <c r="BD11" s="5"/>
      <c r="BE11" s="5"/>
      <c r="BF11" s="5"/>
      <c r="BG11" s="5" t="s">
        <v>140</v>
      </c>
      <c r="BH11" s="5"/>
      <c r="BI11" s="5"/>
      <c r="BJ11" s="5"/>
      <c r="BK11" s="5"/>
      <c r="BL11" s="5"/>
      <c r="BM11" s="5"/>
      <c r="BN11" s="6"/>
      <c r="BO11" s="15">
        <f t="shared" si="0"/>
        <v>4</v>
      </c>
      <c r="BP11" s="29"/>
    </row>
    <row r="12" spans="1:68" ht="40" customHeight="1" x14ac:dyDescent="0.15">
      <c r="A12" s="54"/>
      <c r="B12" s="28" t="s">
        <v>34</v>
      </c>
      <c r="C12" s="4" t="s">
        <v>140</v>
      </c>
      <c r="D12" s="5"/>
      <c r="E12" s="5"/>
      <c r="F12" s="5"/>
      <c r="G12" s="5"/>
      <c r="H12" s="5" t="s">
        <v>140</v>
      </c>
      <c r="I12" s="5" t="s">
        <v>140</v>
      </c>
      <c r="J12" s="5"/>
      <c r="K12" s="5"/>
      <c r="L12" s="5"/>
      <c r="M12" s="5"/>
      <c r="N12" s="5" t="s">
        <v>140</v>
      </c>
      <c r="O12" s="5"/>
      <c r="P12" s="5" t="s">
        <v>140</v>
      </c>
      <c r="Q12" s="5" t="s">
        <v>140</v>
      </c>
      <c r="R12" s="6" t="s">
        <v>140</v>
      </c>
      <c r="S12" s="4" t="s">
        <v>140</v>
      </c>
      <c r="T12" s="5"/>
      <c r="U12" s="5"/>
      <c r="V12" s="5"/>
      <c r="W12" s="5"/>
      <c r="X12" s="5" t="s">
        <v>140</v>
      </c>
      <c r="Y12" s="5" t="s">
        <v>140</v>
      </c>
      <c r="Z12" s="5"/>
      <c r="AA12" s="5"/>
      <c r="AB12" s="5"/>
      <c r="AC12" s="5"/>
      <c r="AD12" s="5" t="s">
        <v>140</v>
      </c>
      <c r="AE12" s="5"/>
      <c r="AF12" s="5" t="s">
        <v>140</v>
      </c>
      <c r="AG12" s="5" t="s">
        <v>140</v>
      </c>
      <c r="AH12" s="6" t="s">
        <v>140</v>
      </c>
      <c r="AI12" s="4" t="s">
        <v>140</v>
      </c>
      <c r="AJ12" s="5"/>
      <c r="AK12" s="5"/>
      <c r="AL12" s="5"/>
      <c r="AM12" s="5"/>
      <c r="AN12" s="5" t="s">
        <v>140</v>
      </c>
      <c r="AO12" s="5" t="s">
        <v>140</v>
      </c>
      <c r="AP12" s="5"/>
      <c r="AQ12" s="5"/>
      <c r="AR12" s="5"/>
      <c r="AS12" s="5"/>
      <c r="AT12" s="5" t="s">
        <v>140</v>
      </c>
      <c r="AU12" s="5"/>
      <c r="AV12" s="5" t="s">
        <v>140</v>
      </c>
      <c r="AW12" s="5" t="s">
        <v>140</v>
      </c>
      <c r="AX12" s="6" t="s">
        <v>140</v>
      </c>
      <c r="AY12" s="4" t="s">
        <v>140</v>
      </c>
      <c r="AZ12" s="5"/>
      <c r="BA12" s="5"/>
      <c r="BB12" s="5"/>
      <c r="BC12" s="5"/>
      <c r="BD12" s="5" t="s">
        <v>140</v>
      </c>
      <c r="BE12" s="5" t="s">
        <v>140</v>
      </c>
      <c r="BF12" s="5"/>
      <c r="BG12" s="5"/>
      <c r="BH12" s="5"/>
      <c r="BI12" s="5"/>
      <c r="BJ12" s="5" t="s">
        <v>140</v>
      </c>
      <c r="BK12" s="5"/>
      <c r="BL12" s="5" t="s">
        <v>140</v>
      </c>
      <c r="BM12" s="5" t="s">
        <v>140</v>
      </c>
      <c r="BN12" s="6" t="s">
        <v>140</v>
      </c>
      <c r="BO12" s="15">
        <f t="shared" si="0"/>
        <v>28</v>
      </c>
      <c r="BP12" s="29"/>
    </row>
    <row r="13" spans="1:68" ht="40" customHeight="1" x14ac:dyDescent="0.15">
      <c r="A13" s="55" t="s">
        <v>35</v>
      </c>
      <c r="B13" s="28" t="s">
        <v>36</v>
      </c>
      <c r="C13" s="4" t="s">
        <v>140</v>
      </c>
      <c r="D13" s="5"/>
      <c r="E13" s="5" t="s">
        <v>140</v>
      </c>
      <c r="F13" s="5"/>
      <c r="G13" s="5"/>
      <c r="H13" s="5" t="s">
        <v>140</v>
      </c>
      <c r="I13" s="5" t="s">
        <v>140</v>
      </c>
      <c r="J13" s="5"/>
      <c r="K13" s="5"/>
      <c r="L13" s="5"/>
      <c r="M13" s="5"/>
      <c r="N13" s="5" t="s">
        <v>140</v>
      </c>
      <c r="O13" s="5"/>
      <c r="P13" s="5" t="s">
        <v>140</v>
      </c>
      <c r="Q13" s="5" t="s">
        <v>140</v>
      </c>
      <c r="R13" s="6" t="s">
        <v>140</v>
      </c>
      <c r="S13" s="4" t="s">
        <v>140</v>
      </c>
      <c r="T13" s="5"/>
      <c r="U13" s="5" t="s">
        <v>140</v>
      </c>
      <c r="V13" s="5"/>
      <c r="W13" s="5"/>
      <c r="X13" s="5" t="s">
        <v>140</v>
      </c>
      <c r="Y13" s="5" t="s">
        <v>140</v>
      </c>
      <c r="Z13" s="5"/>
      <c r="AA13" s="5"/>
      <c r="AB13" s="5"/>
      <c r="AC13" s="5"/>
      <c r="AD13" s="5" t="s">
        <v>140</v>
      </c>
      <c r="AE13" s="5"/>
      <c r="AF13" s="5" t="s">
        <v>140</v>
      </c>
      <c r="AG13" s="5" t="s">
        <v>140</v>
      </c>
      <c r="AH13" s="6" t="s">
        <v>140</v>
      </c>
      <c r="AI13" s="4" t="s">
        <v>140</v>
      </c>
      <c r="AJ13" s="5"/>
      <c r="AK13" s="5" t="s">
        <v>140</v>
      </c>
      <c r="AL13" s="5"/>
      <c r="AM13" s="5"/>
      <c r="AN13" s="5" t="s">
        <v>140</v>
      </c>
      <c r="AO13" s="5" t="s">
        <v>140</v>
      </c>
      <c r="AP13" s="5"/>
      <c r="AQ13" s="5"/>
      <c r="AR13" s="5"/>
      <c r="AS13" s="5"/>
      <c r="AT13" s="5" t="s">
        <v>140</v>
      </c>
      <c r="AU13" s="5"/>
      <c r="AV13" s="5" t="s">
        <v>140</v>
      </c>
      <c r="AW13" s="5" t="s">
        <v>140</v>
      </c>
      <c r="AX13" s="6" t="s">
        <v>140</v>
      </c>
      <c r="AY13" s="4" t="s">
        <v>140</v>
      </c>
      <c r="AZ13" s="5"/>
      <c r="BA13" s="5" t="s">
        <v>140</v>
      </c>
      <c r="BB13" s="5"/>
      <c r="BC13" s="5"/>
      <c r="BD13" s="5" t="s">
        <v>140</v>
      </c>
      <c r="BE13" s="5" t="s">
        <v>140</v>
      </c>
      <c r="BF13" s="5"/>
      <c r="BG13" s="5"/>
      <c r="BH13" s="5"/>
      <c r="BI13" s="5"/>
      <c r="BJ13" s="5" t="s">
        <v>140</v>
      </c>
      <c r="BK13" s="5"/>
      <c r="BL13" s="5" t="s">
        <v>140</v>
      </c>
      <c r="BM13" s="5" t="s">
        <v>140</v>
      </c>
      <c r="BN13" s="6" t="s">
        <v>140</v>
      </c>
      <c r="BO13" s="15">
        <f t="shared" si="0"/>
        <v>32</v>
      </c>
      <c r="BP13" s="29"/>
    </row>
    <row r="14" spans="1:68" ht="40" customHeight="1" x14ac:dyDescent="0.15">
      <c r="A14" s="56"/>
      <c r="B14" s="28" t="s">
        <v>37</v>
      </c>
      <c r="C14" s="4"/>
      <c r="D14" s="5"/>
      <c r="E14" s="5"/>
      <c r="F14" s="5"/>
      <c r="G14" s="5"/>
      <c r="H14" s="5"/>
      <c r="I14" s="5"/>
      <c r="J14" s="5"/>
      <c r="K14" s="5"/>
      <c r="L14" s="5"/>
      <c r="M14" s="5"/>
      <c r="N14" s="5" t="s">
        <v>140</v>
      </c>
      <c r="O14" s="5" t="s">
        <v>140</v>
      </c>
      <c r="P14" s="5"/>
      <c r="Q14" s="5" t="s">
        <v>140</v>
      </c>
      <c r="R14" s="6"/>
      <c r="S14" s="4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 t="s">
        <v>140</v>
      </c>
      <c r="AE14" s="5" t="s">
        <v>140</v>
      </c>
      <c r="AF14" s="5"/>
      <c r="AG14" s="5" t="s">
        <v>140</v>
      </c>
      <c r="AH14" s="6"/>
      <c r="AI14" s="4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 t="s">
        <v>140</v>
      </c>
      <c r="AU14" s="5" t="s">
        <v>140</v>
      </c>
      <c r="AV14" s="5"/>
      <c r="AW14" s="5" t="s">
        <v>140</v>
      </c>
      <c r="AX14" s="6"/>
      <c r="AY14" s="4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 t="s">
        <v>140</v>
      </c>
      <c r="BK14" s="5" t="s">
        <v>140</v>
      </c>
      <c r="BL14" s="5"/>
      <c r="BM14" s="5" t="s">
        <v>140</v>
      </c>
      <c r="BN14" s="6"/>
      <c r="BO14" s="15">
        <f t="shared" si="0"/>
        <v>12</v>
      </c>
      <c r="BP14" s="29"/>
    </row>
    <row r="15" spans="1:68" ht="40" customHeight="1" x14ac:dyDescent="0.15">
      <c r="A15" s="56"/>
      <c r="B15" s="28" t="s">
        <v>38</v>
      </c>
      <c r="C15" s="4"/>
      <c r="D15" s="5"/>
      <c r="E15" s="5"/>
      <c r="F15" s="5"/>
      <c r="G15" s="5" t="s">
        <v>140</v>
      </c>
      <c r="H15" s="5"/>
      <c r="I15" s="5"/>
      <c r="J15" s="5"/>
      <c r="K15" s="5"/>
      <c r="L15" s="5" t="s">
        <v>140</v>
      </c>
      <c r="M15" s="5"/>
      <c r="N15" s="5"/>
      <c r="O15" s="5"/>
      <c r="P15" s="5"/>
      <c r="Q15" s="5"/>
      <c r="R15" s="6"/>
      <c r="S15" s="4"/>
      <c r="T15" s="5"/>
      <c r="U15" s="5"/>
      <c r="V15" s="5"/>
      <c r="W15" s="5" t="s">
        <v>140</v>
      </c>
      <c r="X15" s="5"/>
      <c r="Y15" s="5"/>
      <c r="Z15" s="5"/>
      <c r="AA15" s="5"/>
      <c r="AB15" s="5" t="s">
        <v>140</v>
      </c>
      <c r="AC15" s="5"/>
      <c r="AD15" s="5"/>
      <c r="AE15" s="5"/>
      <c r="AF15" s="5"/>
      <c r="AG15" s="5"/>
      <c r="AH15" s="6"/>
      <c r="AI15" s="4"/>
      <c r="AJ15" s="5"/>
      <c r="AK15" s="5"/>
      <c r="AL15" s="5"/>
      <c r="AM15" s="5" t="s">
        <v>140</v>
      </c>
      <c r="AN15" s="5"/>
      <c r="AO15" s="5"/>
      <c r="AP15" s="5"/>
      <c r="AQ15" s="5"/>
      <c r="AR15" s="5" t="s">
        <v>140</v>
      </c>
      <c r="AS15" s="5"/>
      <c r="AT15" s="5"/>
      <c r="AU15" s="5"/>
      <c r="AV15" s="5"/>
      <c r="AW15" s="5"/>
      <c r="AX15" s="6"/>
      <c r="AY15" s="4"/>
      <c r="AZ15" s="5"/>
      <c r="BA15" s="5"/>
      <c r="BB15" s="5"/>
      <c r="BC15" s="5" t="s">
        <v>140</v>
      </c>
      <c r="BD15" s="5"/>
      <c r="BE15" s="5"/>
      <c r="BF15" s="5"/>
      <c r="BG15" s="5"/>
      <c r="BH15" s="5" t="s">
        <v>140</v>
      </c>
      <c r="BI15" s="5"/>
      <c r="BJ15" s="5"/>
      <c r="BK15" s="5"/>
      <c r="BL15" s="5"/>
      <c r="BM15" s="5"/>
      <c r="BN15" s="6"/>
      <c r="BO15" s="15">
        <f t="shared" si="0"/>
        <v>8</v>
      </c>
      <c r="BP15" s="29"/>
    </row>
    <row r="16" spans="1:68" ht="40" customHeight="1" x14ac:dyDescent="0.15">
      <c r="A16" s="56"/>
      <c r="B16" s="28" t="s">
        <v>39</v>
      </c>
      <c r="C16" s="4" t="s">
        <v>140</v>
      </c>
      <c r="D16" s="5"/>
      <c r="E16" s="5"/>
      <c r="F16" s="5"/>
      <c r="G16" s="5"/>
      <c r="H16" s="5" t="s">
        <v>140</v>
      </c>
      <c r="I16" s="5" t="s">
        <v>140</v>
      </c>
      <c r="J16" s="5"/>
      <c r="K16" s="5"/>
      <c r="L16" s="5"/>
      <c r="M16" s="5"/>
      <c r="N16" s="5" t="s">
        <v>140</v>
      </c>
      <c r="O16" s="5"/>
      <c r="P16" s="5" t="s">
        <v>140</v>
      </c>
      <c r="Q16" s="5" t="s">
        <v>140</v>
      </c>
      <c r="R16" s="6" t="s">
        <v>140</v>
      </c>
      <c r="S16" s="4" t="s">
        <v>140</v>
      </c>
      <c r="T16" s="5"/>
      <c r="U16" s="5"/>
      <c r="V16" s="5"/>
      <c r="W16" s="5"/>
      <c r="X16" s="5" t="s">
        <v>140</v>
      </c>
      <c r="Y16" s="5" t="s">
        <v>140</v>
      </c>
      <c r="Z16" s="5"/>
      <c r="AA16" s="5"/>
      <c r="AB16" s="5"/>
      <c r="AC16" s="5"/>
      <c r="AD16" s="5" t="s">
        <v>140</v>
      </c>
      <c r="AE16" s="5"/>
      <c r="AF16" s="5" t="s">
        <v>140</v>
      </c>
      <c r="AG16" s="5" t="s">
        <v>140</v>
      </c>
      <c r="AH16" s="6" t="s">
        <v>140</v>
      </c>
      <c r="AI16" s="4" t="s">
        <v>140</v>
      </c>
      <c r="AJ16" s="5"/>
      <c r="AK16" s="5"/>
      <c r="AL16" s="5"/>
      <c r="AM16" s="5"/>
      <c r="AN16" s="5" t="s">
        <v>140</v>
      </c>
      <c r="AO16" s="5" t="s">
        <v>140</v>
      </c>
      <c r="AP16" s="5"/>
      <c r="AQ16" s="5"/>
      <c r="AR16" s="5"/>
      <c r="AS16" s="5"/>
      <c r="AT16" s="5" t="s">
        <v>140</v>
      </c>
      <c r="AU16" s="5"/>
      <c r="AV16" s="5" t="s">
        <v>140</v>
      </c>
      <c r="AW16" s="5" t="s">
        <v>140</v>
      </c>
      <c r="AX16" s="6" t="s">
        <v>140</v>
      </c>
      <c r="AY16" s="4" t="s">
        <v>140</v>
      </c>
      <c r="AZ16" s="5"/>
      <c r="BA16" s="5"/>
      <c r="BB16" s="5"/>
      <c r="BC16" s="5"/>
      <c r="BD16" s="5" t="s">
        <v>140</v>
      </c>
      <c r="BE16" s="5" t="s">
        <v>140</v>
      </c>
      <c r="BF16" s="5"/>
      <c r="BG16" s="5"/>
      <c r="BH16" s="5"/>
      <c r="BI16" s="5"/>
      <c r="BJ16" s="5" t="s">
        <v>140</v>
      </c>
      <c r="BK16" s="5"/>
      <c r="BL16" s="5" t="s">
        <v>140</v>
      </c>
      <c r="BM16" s="5" t="s">
        <v>140</v>
      </c>
      <c r="BN16" s="6" t="s">
        <v>140</v>
      </c>
      <c r="BO16" s="15">
        <f t="shared" si="0"/>
        <v>28</v>
      </c>
      <c r="BP16" s="29"/>
    </row>
    <row r="17" spans="1:68" ht="40" customHeight="1" x14ac:dyDescent="0.15">
      <c r="A17" s="57"/>
      <c r="B17" s="28" t="s">
        <v>40</v>
      </c>
      <c r="C17" s="4"/>
      <c r="D17" s="5"/>
      <c r="E17" s="5"/>
      <c r="F17" s="5"/>
      <c r="G17" s="5" t="s">
        <v>140</v>
      </c>
      <c r="H17" s="5" t="s">
        <v>140</v>
      </c>
      <c r="I17" s="5" t="s">
        <v>140</v>
      </c>
      <c r="J17" s="5" t="s">
        <v>140</v>
      </c>
      <c r="K17" s="5"/>
      <c r="L17" s="5"/>
      <c r="M17" s="5"/>
      <c r="N17" s="5"/>
      <c r="O17" s="5" t="s">
        <v>140</v>
      </c>
      <c r="P17" s="5" t="s">
        <v>140</v>
      </c>
      <c r="Q17" s="5"/>
      <c r="R17" s="6"/>
      <c r="S17" s="4"/>
      <c r="T17" s="5"/>
      <c r="U17" s="5"/>
      <c r="V17" s="5"/>
      <c r="W17" s="5" t="s">
        <v>140</v>
      </c>
      <c r="X17" s="5" t="s">
        <v>140</v>
      </c>
      <c r="Y17" s="5" t="s">
        <v>140</v>
      </c>
      <c r="Z17" s="5" t="s">
        <v>140</v>
      </c>
      <c r="AA17" s="5"/>
      <c r="AB17" s="5"/>
      <c r="AC17" s="5"/>
      <c r="AD17" s="5"/>
      <c r="AE17" s="5" t="s">
        <v>140</v>
      </c>
      <c r="AF17" s="5" t="s">
        <v>140</v>
      </c>
      <c r="AG17" s="5"/>
      <c r="AH17" s="6"/>
      <c r="AI17" s="4"/>
      <c r="AJ17" s="5"/>
      <c r="AK17" s="5"/>
      <c r="AL17" s="5"/>
      <c r="AM17" s="5" t="s">
        <v>140</v>
      </c>
      <c r="AN17" s="5" t="s">
        <v>140</v>
      </c>
      <c r="AO17" s="5" t="s">
        <v>140</v>
      </c>
      <c r="AP17" s="5" t="s">
        <v>140</v>
      </c>
      <c r="AQ17" s="5"/>
      <c r="AR17" s="5"/>
      <c r="AS17" s="5"/>
      <c r="AT17" s="5"/>
      <c r="AU17" s="5" t="s">
        <v>140</v>
      </c>
      <c r="AV17" s="5" t="s">
        <v>140</v>
      </c>
      <c r="AW17" s="5"/>
      <c r="AX17" s="6"/>
      <c r="AY17" s="4"/>
      <c r="AZ17" s="5"/>
      <c r="BA17" s="5"/>
      <c r="BB17" s="5"/>
      <c r="BC17" s="5" t="s">
        <v>140</v>
      </c>
      <c r="BD17" s="5" t="s">
        <v>140</v>
      </c>
      <c r="BE17" s="5" t="s">
        <v>140</v>
      </c>
      <c r="BF17" s="5" t="s">
        <v>140</v>
      </c>
      <c r="BG17" s="5"/>
      <c r="BH17" s="5"/>
      <c r="BI17" s="5"/>
      <c r="BJ17" s="5"/>
      <c r="BK17" s="5" t="s">
        <v>140</v>
      </c>
      <c r="BL17" s="5" t="s">
        <v>140</v>
      </c>
      <c r="BM17" s="5"/>
      <c r="BN17" s="6"/>
      <c r="BO17" s="15">
        <f t="shared" si="0"/>
        <v>24</v>
      </c>
      <c r="BP17" s="29"/>
    </row>
    <row r="18" spans="1:68" ht="40" customHeight="1" x14ac:dyDescent="0.15">
      <c r="A18" s="55" t="s">
        <v>41</v>
      </c>
      <c r="B18" s="28" t="s">
        <v>42</v>
      </c>
      <c r="C18" s="4"/>
      <c r="D18" s="5"/>
      <c r="E18" s="5"/>
      <c r="F18" s="5"/>
      <c r="G18" s="5" t="s">
        <v>140</v>
      </c>
      <c r="H18" s="5" t="s">
        <v>140</v>
      </c>
      <c r="I18" s="5" t="s">
        <v>140</v>
      </c>
      <c r="J18" s="5" t="s">
        <v>140</v>
      </c>
      <c r="K18" s="5"/>
      <c r="L18" s="5"/>
      <c r="M18" s="5"/>
      <c r="N18" s="5"/>
      <c r="O18" s="5" t="s">
        <v>140</v>
      </c>
      <c r="P18" s="5" t="s">
        <v>140</v>
      </c>
      <c r="Q18" s="5" t="s">
        <v>140</v>
      </c>
      <c r="R18" s="6"/>
      <c r="S18" s="4"/>
      <c r="T18" s="5"/>
      <c r="U18" s="5"/>
      <c r="V18" s="5"/>
      <c r="W18" s="5" t="s">
        <v>140</v>
      </c>
      <c r="X18" s="5" t="s">
        <v>140</v>
      </c>
      <c r="Y18" s="5" t="s">
        <v>140</v>
      </c>
      <c r="Z18" s="5" t="s">
        <v>140</v>
      </c>
      <c r="AA18" s="5"/>
      <c r="AB18" s="5"/>
      <c r="AC18" s="5"/>
      <c r="AD18" s="5"/>
      <c r="AE18" s="5" t="s">
        <v>140</v>
      </c>
      <c r="AF18" s="5" t="s">
        <v>140</v>
      </c>
      <c r="AG18" s="5" t="s">
        <v>140</v>
      </c>
      <c r="AH18" s="6"/>
      <c r="AI18" s="4"/>
      <c r="AJ18" s="5"/>
      <c r="AK18" s="5"/>
      <c r="AL18" s="5"/>
      <c r="AM18" s="5" t="s">
        <v>140</v>
      </c>
      <c r="AN18" s="5" t="s">
        <v>140</v>
      </c>
      <c r="AO18" s="5" t="s">
        <v>140</v>
      </c>
      <c r="AP18" s="5" t="s">
        <v>140</v>
      </c>
      <c r="AQ18" s="5"/>
      <c r="AR18" s="5"/>
      <c r="AS18" s="5"/>
      <c r="AT18" s="5"/>
      <c r="AU18" s="5" t="s">
        <v>140</v>
      </c>
      <c r="AV18" s="5" t="s">
        <v>140</v>
      </c>
      <c r="AW18" s="5" t="s">
        <v>140</v>
      </c>
      <c r="AX18" s="6"/>
      <c r="AY18" s="4"/>
      <c r="AZ18" s="5"/>
      <c r="BA18" s="5"/>
      <c r="BB18" s="5"/>
      <c r="BC18" s="5" t="s">
        <v>140</v>
      </c>
      <c r="BD18" s="5" t="s">
        <v>140</v>
      </c>
      <c r="BE18" s="5" t="s">
        <v>140</v>
      </c>
      <c r="BF18" s="5" t="s">
        <v>140</v>
      </c>
      <c r="BG18" s="5"/>
      <c r="BH18" s="5"/>
      <c r="BI18" s="5"/>
      <c r="BJ18" s="5"/>
      <c r="BK18" s="5" t="s">
        <v>140</v>
      </c>
      <c r="BL18" s="5" t="s">
        <v>140</v>
      </c>
      <c r="BM18" s="5" t="s">
        <v>140</v>
      </c>
      <c r="BN18" s="6"/>
      <c r="BO18" s="15">
        <f t="shared" si="0"/>
        <v>28</v>
      </c>
      <c r="BP18" s="29"/>
    </row>
    <row r="19" spans="1:68" ht="40" customHeight="1" x14ac:dyDescent="0.15">
      <c r="A19" s="56"/>
      <c r="B19" s="28" t="s">
        <v>43</v>
      </c>
      <c r="C19" s="4"/>
      <c r="D19" s="5"/>
      <c r="E19" s="5"/>
      <c r="F19" s="5"/>
      <c r="G19" s="5"/>
      <c r="H19" s="5" t="s">
        <v>140</v>
      </c>
      <c r="I19" s="5"/>
      <c r="J19" s="5"/>
      <c r="K19" s="5"/>
      <c r="L19" s="5"/>
      <c r="M19" s="5"/>
      <c r="N19" s="5"/>
      <c r="O19" s="5"/>
      <c r="P19" s="5"/>
      <c r="Q19" s="5"/>
      <c r="R19" s="6"/>
      <c r="S19" s="4"/>
      <c r="T19" s="5"/>
      <c r="U19" s="5"/>
      <c r="V19" s="5"/>
      <c r="W19" s="5"/>
      <c r="X19" s="5" t="s">
        <v>140</v>
      </c>
      <c r="Y19" s="5"/>
      <c r="Z19" s="5"/>
      <c r="AA19" s="5"/>
      <c r="AB19" s="5"/>
      <c r="AC19" s="5"/>
      <c r="AD19" s="5"/>
      <c r="AE19" s="5"/>
      <c r="AF19" s="5"/>
      <c r="AG19" s="5"/>
      <c r="AH19" s="6"/>
      <c r="AI19" s="4"/>
      <c r="AJ19" s="5"/>
      <c r="AK19" s="5"/>
      <c r="AL19" s="5"/>
      <c r="AM19" s="5"/>
      <c r="AN19" s="5" t="s">
        <v>140</v>
      </c>
      <c r="AO19" s="5"/>
      <c r="AP19" s="5"/>
      <c r="AQ19" s="5"/>
      <c r="AR19" s="5"/>
      <c r="AS19" s="5"/>
      <c r="AT19" s="5"/>
      <c r="AU19" s="5"/>
      <c r="AV19" s="5"/>
      <c r="AW19" s="5"/>
      <c r="AX19" s="6"/>
      <c r="AY19" s="4"/>
      <c r="AZ19" s="5"/>
      <c r="BA19" s="5"/>
      <c r="BB19" s="5"/>
      <c r="BC19" s="5"/>
      <c r="BD19" s="5" t="s">
        <v>140</v>
      </c>
      <c r="BE19" s="5"/>
      <c r="BF19" s="5"/>
      <c r="BG19" s="5"/>
      <c r="BH19" s="5"/>
      <c r="BI19" s="5"/>
      <c r="BJ19" s="5"/>
      <c r="BK19" s="5"/>
      <c r="BL19" s="5"/>
      <c r="BM19" s="5"/>
      <c r="BN19" s="6"/>
      <c r="BO19" s="15">
        <f t="shared" si="0"/>
        <v>4</v>
      </c>
      <c r="BP19" s="29"/>
    </row>
    <row r="20" spans="1:68" ht="40" customHeight="1" x14ac:dyDescent="0.15">
      <c r="A20" s="56"/>
      <c r="B20" s="28" t="s">
        <v>44</v>
      </c>
      <c r="C20" s="4" t="s">
        <v>140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6"/>
      <c r="S20" s="4" t="s">
        <v>140</v>
      </c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6"/>
      <c r="AI20" s="4" t="s">
        <v>140</v>
      </c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6"/>
      <c r="AY20" s="4" t="s">
        <v>140</v>
      </c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6"/>
      <c r="BO20" s="15">
        <f t="shared" si="0"/>
        <v>4</v>
      </c>
      <c r="BP20" s="29"/>
    </row>
    <row r="21" spans="1:68" ht="40" customHeight="1" x14ac:dyDescent="0.15">
      <c r="A21" s="57"/>
      <c r="B21" s="28" t="s">
        <v>45</v>
      </c>
      <c r="C21" s="4" t="s">
        <v>140</v>
      </c>
      <c r="D21" s="5"/>
      <c r="E21" s="5"/>
      <c r="F21" s="5"/>
      <c r="G21" s="5"/>
      <c r="H21" s="5" t="s">
        <v>140</v>
      </c>
      <c r="I21" s="5" t="s">
        <v>140</v>
      </c>
      <c r="J21" s="5"/>
      <c r="K21" s="5"/>
      <c r="L21" s="5"/>
      <c r="M21" s="5"/>
      <c r="N21" s="5" t="s">
        <v>140</v>
      </c>
      <c r="O21" s="5"/>
      <c r="P21" s="5" t="s">
        <v>140</v>
      </c>
      <c r="Q21" s="5" t="s">
        <v>140</v>
      </c>
      <c r="R21" s="6" t="s">
        <v>140</v>
      </c>
      <c r="S21" s="4" t="s">
        <v>140</v>
      </c>
      <c r="T21" s="5"/>
      <c r="U21" s="5"/>
      <c r="V21" s="5"/>
      <c r="W21" s="5"/>
      <c r="X21" s="5" t="s">
        <v>140</v>
      </c>
      <c r="Y21" s="5" t="s">
        <v>140</v>
      </c>
      <c r="Z21" s="5"/>
      <c r="AA21" s="5"/>
      <c r="AB21" s="5"/>
      <c r="AC21" s="5"/>
      <c r="AD21" s="5" t="s">
        <v>140</v>
      </c>
      <c r="AE21" s="5"/>
      <c r="AF21" s="5" t="s">
        <v>140</v>
      </c>
      <c r="AG21" s="5" t="s">
        <v>140</v>
      </c>
      <c r="AH21" s="6" t="s">
        <v>140</v>
      </c>
      <c r="AI21" s="4" t="s">
        <v>140</v>
      </c>
      <c r="AJ21" s="5"/>
      <c r="AK21" s="5"/>
      <c r="AL21" s="5"/>
      <c r="AM21" s="5"/>
      <c r="AN21" s="5" t="s">
        <v>140</v>
      </c>
      <c r="AO21" s="5" t="s">
        <v>140</v>
      </c>
      <c r="AP21" s="5"/>
      <c r="AQ21" s="5"/>
      <c r="AR21" s="5"/>
      <c r="AS21" s="5"/>
      <c r="AT21" s="5" t="s">
        <v>140</v>
      </c>
      <c r="AU21" s="5"/>
      <c r="AV21" s="5" t="s">
        <v>140</v>
      </c>
      <c r="AW21" s="5" t="s">
        <v>140</v>
      </c>
      <c r="AX21" s="6" t="s">
        <v>140</v>
      </c>
      <c r="AY21" s="4" t="s">
        <v>140</v>
      </c>
      <c r="AZ21" s="5"/>
      <c r="BA21" s="5"/>
      <c r="BB21" s="5"/>
      <c r="BC21" s="5"/>
      <c r="BD21" s="5" t="s">
        <v>140</v>
      </c>
      <c r="BE21" s="5" t="s">
        <v>140</v>
      </c>
      <c r="BF21" s="5"/>
      <c r="BG21" s="5"/>
      <c r="BH21" s="5"/>
      <c r="BI21" s="5"/>
      <c r="BJ21" s="5" t="s">
        <v>140</v>
      </c>
      <c r="BK21" s="5"/>
      <c r="BL21" s="5" t="s">
        <v>140</v>
      </c>
      <c r="BM21" s="5" t="s">
        <v>140</v>
      </c>
      <c r="BN21" s="6" t="s">
        <v>140</v>
      </c>
      <c r="BO21" s="15">
        <f t="shared" si="0"/>
        <v>28</v>
      </c>
      <c r="BP21" s="29"/>
    </row>
    <row r="22" spans="1:68" ht="40" customHeight="1" x14ac:dyDescent="0.15">
      <c r="A22" s="55" t="s">
        <v>46</v>
      </c>
      <c r="B22" s="28" t="s">
        <v>47</v>
      </c>
      <c r="C22" s="4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6"/>
      <c r="S22" s="4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6"/>
      <c r="AI22" s="4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6"/>
      <c r="AY22" s="4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6"/>
      <c r="BO22" s="15">
        <f t="shared" si="0"/>
        <v>0</v>
      </c>
      <c r="BP22" s="29"/>
    </row>
    <row r="23" spans="1:68" ht="40" customHeight="1" x14ac:dyDescent="0.15">
      <c r="A23" s="63"/>
      <c r="B23" s="28" t="s">
        <v>48</v>
      </c>
      <c r="C23" s="4"/>
      <c r="D23" s="5"/>
      <c r="E23" s="5"/>
      <c r="F23" s="5"/>
      <c r="G23" s="5"/>
      <c r="H23" s="5" t="s">
        <v>140</v>
      </c>
      <c r="I23" s="5"/>
      <c r="J23" s="5"/>
      <c r="K23" s="5"/>
      <c r="L23" s="5"/>
      <c r="M23" s="5"/>
      <c r="N23" s="5"/>
      <c r="O23" s="5"/>
      <c r="P23" s="5"/>
      <c r="Q23" s="5"/>
      <c r="R23" s="6"/>
      <c r="S23" s="4"/>
      <c r="T23" s="5"/>
      <c r="U23" s="5"/>
      <c r="V23" s="5"/>
      <c r="W23" s="5"/>
      <c r="X23" s="5" t="s">
        <v>140</v>
      </c>
      <c r="Y23" s="5"/>
      <c r="Z23" s="5"/>
      <c r="AA23" s="5"/>
      <c r="AB23" s="5"/>
      <c r="AC23" s="5"/>
      <c r="AD23" s="5"/>
      <c r="AE23" s="5"/>
      <c r="AF23" s="5"/>
      <c r="AG23" s="5"/>
      <c r="AH23" s="6"/>
      <c r="AI23" s="4"/>
      <c r="AJ23" s="5"/>
      <c r="AK23" s="5"/>
      <c r="AL23" s="5"/>
      <c r="AM23" s="5"/>
      <c r="AN23" s="5" t="s">
        <v>140</v>
      </c>
      <c r="AO23" s="5"/>
      <c r="AP23" s="5"/>
      <c r="AQ23" s="5"/>
      <c r="AR23" s="5"/>
      <c r="AS23" s="5"/>
      <c r="AT23" s="5"/>
      <c r="AU23" s="5"/>
      <c r="AV23" s="5"/>
      <c r="AW23" s="5"/>
      <c r="AX23" s="6"/>
      <c r="AY23" s="4"/>
      <c r="AZ23" s="5"/>
      <c r="BA23" s="5"/>
      <c r="BB23" s="5"/>
      <c r="BC23" s="5"/>
      <c r="BD23" s="5" t="s">
        <v>140</v>
      </c>
      <c r="BE23" s="5"/>
      <c r="BF23" s="5"/>
      <c r="BG23" s="5"/>
      <c r="BH23" s="5"/>
      <c r="BI23" s="5"/>
      <c r="BJ23" s="5"/>
      <c r="BK23" s="5"/>
      <c r="BL23" s="5"/>
      <c r="BM23" s="5"/>
      <c r="BN23" s="6"/>
      <c r="BO23" s="15">
        <f t="shared" si="0"/>
        <v>4</v>
      </c>
      <c r="BP23" s="29"/>
    </row>
    <row r="24" spans="1:68" ht="40" customHeight="1" x14ac:dyDescent="0.15">
      <c r="A24" s="63"/>
      <c r="B24" s="28" t="s">
        <v>49</v>
      </c>
      <c r="C24" s="4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6"/>
      <c r="S24" s="4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6"/>
      <c r="AI24" s="4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6"/>
      <c r="AY24" s="4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6"/>
      <c r="BO24" s="15">
        <f t="shared" si="0"/>
        <v>0</v>
      </c>
      <c r="BP24" s="29"/>
    </row>
    <row r="25" spans="1:68" ht="40" customHeight="1" x14ac:dyDescent="0.15">
      <c r="A25" s="64"/>
      <c r="B25" s="28" t="s">
        <v>50</v>
      </c>
      <c r="C25" s="4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6"/>
      <c r="S25" s="4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6"/>
      <c r="AI25" s="4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6"/>
      <c r="AY25" s="4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6"/>
      <c r="BO25" s="15">
        <f t="shared" si="0"/>
        <v>0</v>
      </c>
      <c r="BP25" s="29"/>
    </row>
    <row r="26" spans="1:68" ht="40" customHeight="1" x14ac:dyDescent="0.15">
      <c r="A26" s="55" t="s">
        <v>51</v>
      </c>
      <c r="B26" s="28" t="s">
        <v>52</v>
      </c>
      <c r="C26" s="4" t="s">
        <v>140</v>
      </c>
      <c r="D26" s="5"/>
      <c r="E26" s="5"/>
      <c r="F26" s="5"/>
      <c r="G26" s="5"/>
      <c r="H26" s="5" t="s">
        <v>140</v>
      </c>
      <c r="I26" s="5" t="s">
        <v>140</v>
      </c>
      <c r="J26" s="5"/>
      <c r="K26" s="5"/>
      <c r="L26" s="5"/>
      <c r="M26" s="5"/>
      <c r="N26" s="5" t="s">
        <v>140</v>
      </c>
      <c r="O26" s="5"/>
      <c r="P26" s="5" t="s">
        <v>140</v>
      </c>
      <c r="Q26" s="5" t="s">
        <v>140</v>
      </c>
      <c r="R26" s="6" t="s">
        <v>140</v>
      </c>
      <c r="S26" s="4" t="s">
        <v>140</v>
      </c>
      <c r="T26" s="5"/>
      <c r="U26" s="5"/>
      <c r="V26" s="5"/>
      <c r="W26" s="5"/>
      <c r="X26" s="5" t="s">
        <v>140</v>
      </c>
      <c r="Y26" s="5" t="s">
        <v>140</v>
      </c>
      <c r="Z26" s="5"/>
      <c r="AA26" s="5"/>
      <c r="AB26" s="5"/>
      <c r="AC26" s="5"/>
      <c r="AD26" s="5" t="s">
        <v>140</v>
      </c>
      <c r="AE26" s="5"/>
      <c r="AF26" s="5" t="s">
        <v>140</v>
      </c>
      <c r="AG26" s="5" t="s">
        <v>140</v>
      </c>
      <c r="AH26" s="6" t="s">
        <v>140</v>
      </c>
      <c r="AI26" s="4" t="s">
        <v>140</v>
      </c>
      <c r="AJ26" s="5"/>
      <c r="AK26" s="5"/>
      <c r="AL26" s="5"/>
      <c r="AM26" s="5"/>
      <c r="AN26" s="5" t="s">
        <v>140</v>
      </c>
      <c r="AO26" s="5" t="s">
        <v>140</v>
      </c>
      <c r="AP26" s="5"/>
      <c r="AQ26" s="5"/>
      <c r="AR26" s="5"/>
      <c r="AS26" s="5"/>
      <c r="AT26" s="5" t="s">
        <v>140</v>
      </c>
      <c r="AU26" s="5"/>
      <c r="AV26" s="5" t="s">
        <v>140</v>
      </c>
      <c r="AW26" s="5" t="s">
        <v>140</v>
      </c>
      <c r="AX26" s="6" t="s">
        <v>140</v>
      </c>
      <c r="AY26" s="4" t="s">
        <v>140</v>
      </c>
      <c r="AZ26" s="5"/>
      <c r="BA26" s="5"/>
      <c r="BB26" s="5"/>
      <c r="BC26" s="5"/>
      <c r="BD26" s="5" t="s">
        <v>140</v>
      </c>
      <c r="BE26" s="5" t="s">
        <v>140</v>
      </c>
      <c r="BF26" s="5"/>
      <c r="BG26" s="5"/>
      <c r="BH26" s="5"/>
      <c r="BI26" s="5"/>
      <c r="BJ26" s="5" t="s">
        <v>140</v>
      </c>
      <c r="BK26" s="5"/>
      <c r="BL26" s="5" t="s">
        <v>140</v>
      </c>
      <c r="BM26" s="5" t="s">
        <v>140</v>
      </c>
      <c r="BN26" s="6" t="s">
        <v>140</v>
      </c>
      <c r="BO26" s="15">
        <f t="shared" si="0"/>
        <v>28</v>
      </c>
      <c r="BP26" s="29"/>
    </row>
    <row r="27" spans="1:68" ht="40" customHeight="1" x14ac:dyDescent="0.15">
      <c r="A27" s="56"/>
      <c r="B27" s="28" t="s">
        <v>53</v>
      </c>
      <c r="C27" s="4" t="s">
        <v>140</v>
      </c>
      <c r="D27" s="5"/>
      <c r="E27" s="5" t="s">
        <v>140</v>
      </c>
      <c r="F27" s="5"/>
      <c r="G27" s="5"/>
      <c r="H27" s="5" t="s">
        <v>140</v>
      </c>
      <c r="I27" s="5" t="s">
        <v>140</v>
      </c>
      <c r="J27" s="5"/>
      <c r="K27" s="5"/>
      <c r="L27" s="5"/>
      <c r="M27" s="5"/>
      <c r="N27" s="5" t="s">
        <v>140</v>
      </c>
      <c r="O27" s="5"/>
      <c r="P27" s="5" t="s">
        <v>140</v>
      </c>
      <c r="Q27" s="5" t="s">
        <v>140</v>
      </c>
      <c r="R27" s="6" t="s">
        <v>140</v>
      </c>
      <c r="S27" s="4" t="s">
        <v>140</v>
      </c>
      <c r="T27" s="5"/>
      <c r="U27" s="5" t="s">
        <v>140</v>
      </c>
      <c r="V27" s="5"/>
      <c r="W27" s="5"/>
      <c r="X27" s="5" t="s">
        <v>140</v>
      </c>
      <c r="Y27" s="5" t="s">
        <v>140</v>
      </c>
      <c r="Z27" s="5"/>
      <c r="AA27" s="5"/>
      <c r="AB27" s="5"/>
      <c r="AC27" s="5"/>
      <c r="AD27" s="5" t="s">
        <v>140</v>
      </c>
      <c r="AE27" s="5"/>
      <c r="AF27" s="5" t="s">
        <v>140</v>
      </c>
      <c r="AG27" s="5" t="s">
        <v>140</v>
      </c>
      <c r="AH27" s="6" t="s">
        <v>140</v>
      </c>
      <c r="AI27" s="4" t="s">
        <v>140</v>
      </c>
      <c r="AJ27" s="5"/>
      <c r="AK27" s="5" t="s">
        <v>140</v>
      </c>
      <c r="AL27" s="5"/>
      <c r="AM27" s="5"/>
      <c r="AN27" s="5" t="s">
        <v>140</v>
      </c>
      <c r="AO27" s="5" t="s">
        <v>140</v>
      </c>
      <c r="AP27" s="5"/>
      <c r="AQ27" s="5"/>
      <c r="AR27" s="5"/>
      <c r="AS27" s="5"/>
      <c r="AT27" s="5" t="s">
        <v>140</v>
      </c>
      <c r="AU27" s="5"/>
      <c r="AV27" s="5" t="s">
        <v>140</v>
      </c>
      <c r="AW27" s="5" t="s">
        <v>140</v>
      </c>
      <c r="AX27" s="6" t="s">
        <v>140</v>
      </c>
      <c r="AY27" s="4" t="s">
        <v>140</v>
      </c>
      <c r="AZ27" s="5"/>
      <c r="BA27" s="5" t="s">
        <v>140</v>
      </c>
      <c r="BB27" s="5"/>
      <c r="BC27" s="5"/>
      <c r="BD27" s="5" t="s">
        <v>140</v>
      </c>
      <c r="BE27" s="5" t="s">
        <v>140</v>
      </c>
      <c r="BF27" s="5"/>
      <c r="BG27" s="5"/>
      <c r="BH27" s="5"/>
      <c r="BI27" s="5"/>
      <c r="BJ27" s="5" t="s">
        <v>140</v>
      </c>
      <c r="BK27" s="5"/>
      <c r="BL27" s="5" t="s">
        <v>140</v>
      </c>
      <c r="BM27" s="5" t="s">
        <v>140</v>
      </c>
      <c r="BN27" s="6" t="s">
        <v>140</v>
      </c>
      <c r="BO27" s="15">
        <f t="shared" si="0"/>
        <v>32</v>
      </c>
      <c r="BP27" s="29"/>
    </row>
    <row r="28" spans="1:68" ht="40" customHeight="1" x14ac:dyDescent="0.15">
      <c r="A28" s="56"/>
      <c r="B28" s="28" t="s">
        <v>54</v>
      </c>
      <c r="C28" s="4" t="s">
        <v>140</v>
      </c>
      <c r="D28" s="5"/>
      <c r="E28" s="5"/>
      <c r="F28" s="5"/>
      <c r="G28" s="5"/>
      <c r="H28" s="5" t="s">
        <v>140</v>
      </c>
      <c r="I28" s="5" t="s">
        <v>140</v>
      </c>
      <c r="J28" s="5"/>
      <c r="K28" s="5"/>
      <c r="L28" s="5"/>
      <c r="M28" s="5"/>
      <c r="N28" s="5" t="s">
        <v>140</v>
      </c>
      <c r="O28" s="5"/>
      <c r="P28" s="5" t="s">
        <v>140</v>
      </c>
      <c r="Q28" s="5" t="s">
        <v>140</v>
      </c>
      <c r="R28" s="6" t="s">
        <v>140</v>
      </c>
      <c r="S28" s="4" t="s">
        <v>140</v>
      </c>
      <c r="T28" s="5"/>
      <c r="U28" s="5"/>
      <c r="V28" s="5"/>
      <c r="W28" s="5"/>
      <c r="X28" s="5" t="s">
        <v>140</v>
      </c>
      <c r="Y28" s="5" t="s">
        <v>140</v>
      </c>
      <c r="Z28" s="5"/>
      <c r="AA28" s="5"/>
      <c r="AB28" s="5"/>
      <c r="AC28" s="5"/>
      <c r="AD28" s="5" t="s">
        <v>140</v>
      </c>
      <c r="AE28" s="5"/>
      <c r="AF28" s="5" t="s">
        <v>140</v>
      </c>
      <c r="AG28" s="5" t="s">
        <v>140</v>
      </c>
      <c r="AH28" s="6" t="s">
        <v>140</v>
      </c>
      <c r="AI28" s="4" t="s">
        <v>140</v>
      </c>
      <c r="AJ28" s="5"/>
      <c r="AK28" s="5"/>
      <c r="AL28" s="5"/>
      <c r="AM28" s="5"/>
      <c r="AN28" s="5" t="s">
        <v>140</v>
      </c>
      <c r="AO28" s="5" t="s">
        <v>140</v>
      </c>
      <c r="AP28" s="5"/>
      <c r="AQ28" s="5"/>
      <c r="AR28" s="5"/>
      <c r="AS28" s="5"/>
      <c r="AT28" s="5" t="s">
        <v>140</v>
      </c>
      <c r="AU28" s="5"/>
      <c r="AV28" s="5" t="s">
        <v>140</v>
      </c>
      <c r="AW28" s="5" t="s">
        <v>140</v>
      </c>
      <c r="AX28" s="6" t="s">
        <v>140</v>
      </c>
      <c r="AY28" s="4" t="s">
        <v>140</v>
      </c>
      <c r="AZ28" s="5"/>
      <c r="BA28" s="5"/>
      <c r="BB28" s="5"/>
      <c r="BC28" s="5"/>
      <c r="BD28" s="5" t="s">
        <v>140</v>
      </c>
      <c r="BE28" s="5" t="s">
        <v>140</v>
      </c>
      <c r="BF28" s="5"/>
      <c r="BG28" s="5"/>
      <c r="BH28" s="5"/>
      <c r="BI28" s="5"/>
      <c r="BJ28" s="5" t="s">
        <v>140</v>
      </c>
      <c r="BK28" s="5"/>
      <c r="BL28" s="5" t="s">
        <v>140</v>
      </c>
      <c r="BM28" s="5" t="s">
        <v>140</v>
      </c>
      <c r="BN28" s="6" t="s">
        <v>140</v>
      </c>
      <c r="BO28" s="15">
        <f t="shared" si="0"/>
        <v>28</v>
      </c>
      <c r="BP28" s="29"/>
    </row>
    <row r="29" spans="1:68" ht="40" customHeight="1" x14ac:dyDescent="0.15">
      <c r="A29" s="56"/>
      <c r="B29" s="28" t="s">
        <v>55</v>
      </c>
      <c r="C29" s="4" t="s">
        <v>140</v>
      </c>
      <c r="D29" s="5"/>
      <c r="E29" s="5"/>
      <c r="F29" s="5"/>
      <c r="G29" s="5"/>
      <c r="H29" s="5" t="s">
        <v>140</v>
      </c>
      <c r="I29" s="5" t="s">
        <v>140</v>
      </c>
      <c r="J29" s="5"/>
      <c r="K29" s="5"/>
      <c r="L29" s="5"/>
      <c r="M29" s="5"/>
      <c r="N29" s="5" t="s">
        <v>140</v>
      </c>
      <c r="O29" s="5"/>
      <c r="P29" s="5" t="s">
        <v>140</v>
      </c>
      <c r="Q29" s="5" t="s">
        <v>140</v>
      </c>
      <c r="R29" s="6" t="s">
        <v>140</v>
      </c>
      <c r="S29" s="4" t="s">
        <v>140</v>
      </c>
      <c r="T29" s="5"/>
      <c r="U29" s="5"/>
      <c r="V29" s="5"/>
      <c r="W29" s="5"/>
      <c r="X29" s="5" t="s">
        <v>140</v>
      </c>
      <c r="Y29" s="5" t="s">
        <v>140</v>
      </c>
      <c r="Z29" s="5"/>
      <c r="AA29" s="5"/>
      <c r="AB29" s="5"/>
      <c r="AC29" s="5"/>
      <c r="AD29" s="5" t="s">
        <v>140</v>
      </c>
      <c r="AE29" s="5"/>
      <c r="AF29" s="5" t="s">
        <v>140</v>
      </c>
      <c r="AG29" s="5" t="s">
        <v>140</v>
      </c>
      <c r="AH29" s="6" t="s">
        <v>140</v>
      </c>
      <c r="AI29" s="4" t="s">
        <v>140</v>
      </c>
      <c r="AJ29" s="5"/>
      <c r="AK29" s="5"/>
      <c r="AL29" s="5"/>
      <c r="AM29" s="5"/>
      <c r="AN29" s="5" t="s">
        <v>140</v>
      </c>
      <c r="AO29" s="5" t="s">
        <v>140</v>
      </c>
      <c r="AP29" s="5"/>
      <c r="AQ29" s="5"/>
      <c r="AR29" s="5"/>
      <c r="AS29" s="5"/>
      <c r="AT29" s="5" t="s">
        <v>140</v>
      </c>
      <c r="AU29" s="5"/>
      <c r="AV29" s="5" t="s">
        <v>140</v>
      </c>
      <c r="AW29" s="5" t="s">
        <v>140</v>
      </c>
      <c r="AX29" s="6" t="s">
        <v>140</v>
      </c>
      <c r="AY29" s="4" t="s">
        <v>140</v>
      </c>
      <c r="AZ29" s="5"/>
      <c r="BA29" s="5"/>
      <c r="BB29" s="5"/>
      <c r="BC29" s="5"/>
      <c r="BD29" s="5" t="s">
        <v>140</v>
      </c>
      <c r="BE29" s="5" t="s">
        <v>140</v>
      </c>
      <c r="BF29" s="5"/>
      <c r="BG29" s="5"/>
      <c r="BH29" s="5"/>
      <c r="BI29" s="5"/>
      <c r="BJ29" s="5" t="s">
        <v>140</v>
      </c>
      <c r="BK29" s="5"/>
      <c r="BL29" s="5" t="s">
        <v>140</v>
      </c>
      <c r="BM29" s="5" t="s">
        <v>140</v>
      </c>
      <c r="BN29" s="6" t="s">
        <v>140</v>
      </c>
      <c r="BO29" s="15">
        <f t="shared" si="0"/>
        <v>28</v>
      </c>
      <c r="BP29" s="29"/>
    </row>
    <row r="30" spans="1:68" ht="40" customHeight="1" x14ac:dyDescent="0.15">
      <c r="A30" s="56"/>
      <c r="B30" s="28" t="s">
        <v>56</v>
      </c>
      <c r="C30" s="4" t="s">
        <v>140</v>
      </c>
      <c r="D30" s="5"/>
      <c r="E30" s="5"/>
      <c r="F30" s="5"/>
      <c r="G30" s="5" t="s">
        <v>140</v>
      </c>
      <c r="H30" s="5" t="s">
        <v>140</v>
      </c>
      <c r="I30" s="5" t="s">
        <v>140</v>
      </c>
      <c r="J30" s="5" t="s">
        <v>140</v>
      </c>
      <c r="K30" s="5"/>
      <c r="L30" s="5"/>
      <c r="M30" s="5"/>
      <c r="N30" s="5" t="s">
        <v>140</v>
      </c>
      <c r="O30" s="5" t="s">
        <v>140</v>
      </c>
      <c r="P30" s="5" t="s">
        <v>140</v>
      </c>
      <c r="Q30" s="5" t="s">
        <v>140</v>
      </c>
      <c r="R30" s="6" t="s">
        <v>140</v>
      </c>
      <c r="S30" s="4" t="s">
        <v>140</v>
      </c>
      <c r="T30" s="5"/>
      <c r="U30" s="5"/>
      <c r="V30" s="5"/>
      <c r="W30" s="5" t="s">
        <v>140</v>
      </c>
      <c r="X30" s="5" t="s">
        <v>140</v>
      </c>
      <c r="Y30" s="5" t="s">
        <v>140</v>
      </c>
      <c r="Z30" s="5" t="s">
        <v>140</v>
      </c>
      <c r="AA30" s="5"/>
      <c r="AB30" s="5"/>
      <c r="AC30" s="5"/>
      <c r="AD30" s="5" t="s">
        <v>140</v>
      </c>
      <c r="AE30" s="5" t="s">
        <v>140</v>
      </c>
      <c r="AF30" s="5" t="s">
        <v>140</v>
      </c>
      <c r="AG30" s="5" t="s">
        <v>140</v>
      </c>
      <c r="AH30" s="6" t="s">
        <v>140</v>
      </c>
      <c r="AI30" s="4" t="s">
        <v>140</v>
      </c>
      <c r="AJ30" s="5"/>
      <c r="AK30" s="5"/>
      <c r="AL30" s="5"/>
      <c r="AM30" s="5" t="s">
        <v>140</v>
      </c>
      <c r="AN30" s="5" t="s">
        <v>140</v>
      </c>
      <c r="AO30" s="5" t="s">
        <v>140</v>
      </c>
      <c r="AP30" s="5" t="s">
        <v>140</v>
      </c>
      <c r="AQ30" s="5"/>
      <c r="AR30" s="5"/>
      <c r="AS30" s="5"/>
      <c r="AT30" s="5" t="s">
        <v>140</v>
      </c>
      <c r="AU30" s="5" t="s">
        <v>140</v>
      </c>
      <c r="AV30" s="5" t="s">
        <v>140</v>
      </c>
      <c r="AW30" s="5" t="s">
        <v>140</v>
      </c>
      <c r="AX30" s="6" t="s">
        <v>140</v>
      </c>
      <c r="AY30" s="4" t="s">
        <v>140</v>
      </c>
      <c r="AZ30" s="5"/>
      <c r="BA30" s="5"/>
      <c r="BB30" s="5"/>
      <c r="BC30" s="5" t="s">
        <v>140</v>
      </c>
      <c r="BD30" s="5" t="s">
        <v>140</v>
      </c>
      <c r="BE30" s="5" t="s">
        <v>140</v>
      </c>
      <c r="BF30" s="5" t="s">
        <v>140</v>
      </c>
      <c r="BG30" s="5"/>
      <c r="BH30" s="5"/>
      <c r="BI30" s="5"/>
      <c r="BJ30" s="5" t="s">
        <v>140</v>
      </c>
      <c r="BK30" s="5" t="s">
        <v>140</v>
      </c>
      <c r="BL30" s="5" t="s">
        <v>140</v>
      </c>
      <c r="BM30" s="5" t="s">
        <v>140</v>
      </c>
      <c r="BN30" s="6" t="s">
        <v>140</v>
      </c>
      <c r="BO30" s="15">
        <f t="shared" si="0"/>
        <v>40</v>
      </c>
      <c r="BP30" s="29"/>
    </row>
    <row r="31" spans="1:68" ht="40" customHeight="1" x14ac:dyDescent="0.15">
      <c r="A31" s="56"/>
      <c r="B31" s="28" t="s">
        <v>57</v>
      </c>
      <c r="C31" s="4" t="s">
        <v>140</v>
      </c>
      <c r="D31" s="5"/>
      <c r="E31" s="5"/>
      <c r="F31" s="5"/>
      <c r="G31" s="5"/>
      <c r="H31" s="5" t="s">
        <v>140</v>
      </c>
      <c r="I31" s="5" t="s">
        <v>140</v>
      </c>
      <c r="J31" s="5"/>
      <c r="K31" s="5"/>
      <c r="L31" s="5"/>
      <c r="M31" s="5"/>
      <c r="N31" s="5" t="s">
        <v>140</v>
      </c>
      <c r="O31" s="5"/>
      <c r="P31" s="5" t="s">
        <v>140</v>
      </c>
      <c r="Q31" s="5" t="s">
        <v>140</v>
      </c>
      <c r="R31" s="6" t="s">
        <v>140</v>
      </c>
      <c r="S31" s="4" t="s">
        <v>140</v>
      </c>
      <c r="T31" s="5"/>
      <c r="U31" s="5"/>
      <c r="V31" s="5"/>
      <c r="W31" s="5"/>
      <c r="X31" s="5" t="s">
        <v>140</v>
      </c>
      <c r="Y31" s="5" t="s">
        <v>140</v>
      </c>
      <c r="Z31" s="5"/>
      <c r="AA31" s="5"/>
      <c r="AB31" s="5"/>
      <c r="AC31" s="5"/>
      <c r="AD31" s="5" t="s">
        <v>140</v>
      </c>
      <c r="AE31" s="5"/>
      <c r="AF31" s="5" t="s">
        <v>140</v>
      </c>
      <c r="AG31" s="5" t="s">
        <v>140</v>
      </c>
      <c r="AH31" s="6" t="s">
        <v>140</v>
      </c>
      <c r="AI31" s="4" t="s">
        <v>140</v>
      </c>
      <c r="AJ31" s="5"/>
      <c r="AK31" s="5"/>
      <c r="AL31" s="5"/>
      <c r="AM31" s="5"/>
      <c r="AN31" s="5" t="s">
        <v>140</v>
      </c>
      <c r="AO31" s="5" t="s">
        <v>140</v>
      </c>
      <c r="AP31" s="5"/>
      <c r="AQ31" s="5"/>
      <c r="AR31" s="5"/>
      <c r="AS31" s="5"/>
      <c r="AT31" s="5" t="s">
        <v>140</v>
      </c>
      <c r="AU31" s="5"/>
      <c r="AV31" s="5" t="s">
        <v>140</v>
      </c>
      <c r="AW31" s="5" t="s">
        <v>140</v>
      </c>
      <c r="AX31" s="6" t="s">
        <v>140</v>
      </c>
      <c r="AY31" s="4" t="s">
        <v>140</v>
      </c>
      <c r="AZ31" s="5"/>
      <c r="BA31" s="5"/>
      <c r="BB31" s="5"/>
      <c r="BC31" s="5"/>
      <c r="BD31" s="5" t="s">
        <v>140</v>
      </c>
      <c r="BE31" s="5" t="s">
        <v>140</v>
      </c>
      <c r="BF31" s="5"/>
      <c r="BG31" s="5"/>
      <c r="BH31" s="5"/>
      <c r="BI31" s="5"/>
      <c r="BJ31" s="5" t="s">
        <v>140</v>
      </c>
      <c r="BK31" s="5"/>
      <c r="BL31" s="5" t="s">
        <v>140</v>
      </c>
      <c r="BM31" s="5" t="s">
        <v>140</v>
      </c>
      <c r="BN31" s="6" t="s">
        <v>140</v>
      </c>
      <c r="BO31" s="15">
        <f t="shared" si="0"/>
        <v>28</v>
      </c>
      <c r="BP31" s="30"/>
    </row>
    <row r="32" spans="1:68" ht="40" customHeight="1" x14ac:dyDescent="0.15">
      <c r="A32" s="57"/>
      <c r="B32" s="28" t="s">
        <v>58</v>
      </c>
      <c r="C32" s="4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6"/>
      <c r="S32" s="4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6"/>
      <c r="AI32" s="4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6"/>
      <c r="AY32" s="4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6"/>
      <c r="BO32" s="15">
        <f t="shared" si="0"/>
        <v>0</v>
      </c>
      <c r="BP32" s="30"/>
    </row>
    <row r="33" spans="1:68" ht="40" customHeight="1" x14ac:dyDescent="0.15">
      <c r="A33" s="55" t="s">
        <v>59</v>
      </c>
      <c r="B33" s="28" t="s">
        <v>60</v>
      </c>
      <c r="C33" s="4" t="s">
        <v>140</v>
      </c>
      <c r="D33" s="5"/>
      <c r="E33" s="5"/>
      <c r="F33" s="5"/>
      <c r="G33" s="5"/>
      <c r="H33" s="5" t="s">
        <v>140</v>
      </c>
      <c r="I33" s="5" t="s">
        <v>140</v>
      </c>
      <c r="J33" s="5"/>
      <c r="K33" s="5"/>
      <c r="L33" s="5"/>
      <c r="M33" s="5"/>
      <c r="N33" s="5" t="s">
        <v>140</v>
      </c>
      <c r="O33" s="5"/>
      <c r="P33" s="5" t="s">
        <v>140</v>
      </c>
      <c r="Q33" s="5" t="s">
        <v>140</v>
      </c>
      <c r="R33" s="6" t="s">
        <v>140</v>
      </c>
      <c r="S33" s="4" t="s">
        <v>140</v>
      </c>
      <c r="T33" s="5"/>
      <c r="U33" s="5"/>
      <c r="V33" s="5"/>
      <c r="W33" s="5"/>
      <c r="X33" s="5" t="s">
        <v>140</v>
      </c>
      <c r="Y33" s="5" t="s">
        <v>140</v>
      </c>
      <c r="Z33" s="5"/>
      <c r="AA33" s="5"/>
      <c r="AB33" s="5"/>
      <c r="AC33" s="5"/>
      <c r="AD33" s="5" t="s">
        <v>140</v>
      </c>
      <c r="AE33" s="5"/>
      <c r="AF33" s="5" t="s">
        <v>140</v>
      </c>
      <c r="AG33" s="5" t="s">
        <v>140</v>
      </c>
      <c r="AH33" s="6" t="s">
        <v>140</v>
      </c>
      <c r="AI33" s="4" t="s">
        <v>140</v>
      </c>
      <c r="AJ33" s="5"/>
      <c r="AK33" s="5"/>
      <c r="AL33" s="5"/>
      <c r="AM33" s="5"/>
      <c r="AN33" s="5" t="s">
        <v>140</v>
      </c>
      <c r="AO33" s="5" t="s">
        <v>140</v>
      </c>
      <c r="AP33" s="5"/>
      <c r="AQ33" s="5"/>
      <c r="AR33" s="5"/>
      <c r="AS33" s="5"/>
      <c r="AT33" s="5" t="s">
        <v>140</v>
      </c>
      <c r="AU33" s="5"/>
      <c r="AV33" s="5" t="s">
        <v>140</v>
      </c>
      <c r="AW33" s="5" t="s">
        <v>140</v>
      </c>
      <c r="AX33" s="6" t="s">
        <v>140</v>
      </c>
      <c r="AY33" s="4" t="s">
        <v>140</v>
      </c>
      <c r="AZ33" s="5"/>
      <c r="BA33" s="5"/>
      <c r="BB33" s="5"/>
      <c r="BC33" s="5"/>
      <c r="BD33" s="5" t="s">
        <v>140</v>
      </c>
      <c r="BE33" s="5" t="s">
        <v>140</v>
      </c>
      <c r="BF33" s="5"/>
      <c r="BG33" s="5"/>
      <c r="BH33" s="5"/>
      <c r="BI33" s="5"/>
      <c r="BJ33" s="5" t="s">
        <v>140</v>
      </c>
      <c r="BK33" s="5"/>
      <c r="BL33" s="5" t="s">
        <v>140</v>
      </c>
      <c r="BM33" s="5" t="s">
        <v>140</v>
      </c>
      <c r="BN33" s="6" t="s">
        <v>140</v>
      </c>
      <c r="BO33" s="15">
        <f t="shared" si="0"/>
        <v>28</v>
      </c>
      <c r="BP33" s="30"/>
    </row>
    <row r="34" spans="1:68" ht="40" customHeight="1" x14ac:dyDescent="0.15">
      <c r="A34" s="56"/>
      <c r="B34" s="28" t="s">
        <v>61</v>
      </c>
      <c r="C34" s="4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6"/>
      <c r="S34" s="4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6"/>
      <c r="AI34" s="4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6"/>
      <c r="AY34" s="4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6"/>
      <c r="BO34" s="15">
        <f t="shared" si="0"/>
        <v>0</v>
      </c>
      <c r="BP34" s="30"/>
    </row>
    <row r="35" spans="1:68" ht="40" customHeight="1" x14ac:dyDescent="0.15">
      <c r="A35" s="56"/>
      <c r="B35" s="28" t="s">
        <v>62</v>
      </c>
      <c r="C35" s="4" t="s">
        <v>140</v>
      </c>
      <c r="D35" s="5"/>
      <c r="E35" s="5"/>
      <c r="F35" s="5"/>
      <c r="G35" s="5"/>
      <c r="H35" s="5" t="s">
        <v>140</v>
      </c>
      <c r="I35" s="5" t="s">
        <v>140</v>
      </c>
      <c r="J35" s="5"/>
      <c r="K35" s="5"/>
      <c r="L35" s="5"/>
      <c r="M35" s="5"/>
      <c r="N35" s="5" t="s">
        <v>140</v>
      </c>
      <c r="O35" s="5"/>
      <c r="P35" s="5" t="s">
        <v>140</v>
      </c>
      <c r="Q35" s="5" t="s">
        <v>140</v>
      </c>
      <c r="R35" s="6" t="s">
        <v>140</v>
      </c>
      <c r="S35" s="4" t="s">
        <v>140</v>
      </c>
      <c r="T35" s="5"/>
      <c r="U35" s="5"/>
      <c r="V35" s="5"/>
      <c r="W35" s="5"/>
      <c r="X35" s="5" t="s">
        <v>140</v>
      </c>
      <c r="Y35" s="5" t="s">
        <v>140</v>
      </c>
      <c r="Z35" s="5"/>
      <c r="AA35" s="5"/>
      <c r="AB35" s="5"/>
      <c r="AC35" s="5"/>
      <c r="AD35" s="5" t="s">
        <v>140</v>
      </c>
      <c r="AE35" s="5"/>
      <c r="AF35" s="5" t="s">
        <v>140</v>
      </c>
      <c r="AG35" s="5" t="s">
        <v>140</v>
      </c>
      <c r="AH35" s="6" t="s">
        <v>140</v>
      </c>
      <c r="AI35" s="4" t="s">
        <v>140</v>
      </c>
      <c r="AJ35" s="5"/>
      <c r="AK35" s="5"/>
      <c r="AL35" s="5"/>
      <c r="AM35" s="5"/>
      <c r="AN35" s="5" t="s">
        <v>140</v>
      </c>
      <c r="AO35" s="5" t="s">
        <v>140</v>
      </c>
      <c r="AP35" s="5"/>
      <c r="AQ35" s="5"/>
      <c r="AR35" s="5"/>
      <c r="AS35" s="5"/>
      <c r="AT35" s="5" t="s">
        <v>140</v>
      </c>
      <c r="AU35" s="5"/>
      <c r="AV35" s="5" t="s">
        <v>140</v>
      </c>
      <c r="AW35" s="5" t="s">
        <v>140</v>
      </c>
      <c r="AX35" s="6" t="s">
        <v>140</v>
      </c>
      <c r="AY35" s="4" t="s">
        <v>140</v>
      </c>
      <c r="AZ35" s="5"/>
      <c r="BA35" s="5"/>
      <c r="BB35" s="5"/>
      <c r="BC35" s="5"/>
      <c r="BD35" s="5" t="s">
        <v>140</v>
      </c>
      <c r="BE35" s="5" t="s">
        <v>140</v>
      </c>
      <c r="BF35" s="5"/>
      <c r="BG35" s="5"/>
      <c r="BH35" s="5"/>
      <c r="BI35" s="5"/>
      <c r="BJ35" s="5" t="s">
        <v>140</v>
      </c>
      <c r="BK35" s="5"/>
      <c r="BL35" s="5" t="s">
        <v>140</v>
      </c>
      <c r="BM35" s="5" t="s">
        <v>140</v>
      </c>
      <c r="BN35" s="6" t="s">
        <v>140</v>
      </c>
      <c r="BO35" s="15">
        <f t="shared" si="0"/>
        <v>28</v>
      </c>
      <c r="BP35" s="30"/>
    </row>
    <row r="36" spans="1:68" ht="40" customHeight="1" x14ac:dyDescent="0.15">
      <c r="A36" s="56"/>
      <c r="B36" s="28" t="s">
        <v>63</v>
      </c>
      <c r="C36" s="4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 t="s">
        <v>140</v>
      </c>
      <c r="R36" s="6"/>
      <c r="S36" s="4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 t="s">
        <v>140</v>
      </c>
      <c r="AH36" s="6"/>
      <c r="AI36" s="4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 t="s">
        <v>140</v>
      </c>
      <c r="AX36" s="6"/>
      <c r="AY36" s="4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 t="s">
        <v>140</v>
      </c>
      <c r="BN36" s="6"/>
      <c r="BO36" s="15">
        <f t="shared" si="0"/>
        <v>4</v>
      </c>
      <c r="BP36" s="30"/>
    </row>
    <row r="37" spans="1:68" ht="40" customHeight="1" x14ac:dyDescent="0.15">
      <c r="A37" s="57"/>
      <c r="B37" s="28" t="s">
        <v>64</v>
      </c>
      <c r="C37" s="4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 t="s">
        <v>140</v>
      </c>
      <c r="R37" s="6"/>
      <c r="S37" s="4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 t="s">
        <v>140</v>
      </c>
      <c r="AH37" s="6"/>
      <c r="AI37" s="4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 t="s">
        <v>140</v>
      </c>
      <c r="AX37" s="6"/>
      <c r="AY37" s="4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 t="s">
        <v>140</v>
      </c>
      <c r="BN37" s="6"/>
      <c r="BO37" s="15">
        <f t="shared" si="0"/>
        <v>4</v>
      </c>
      <c r="BP37" s="30"/>
    </row>
    <row r="38" spans="1:68" ht="40" customHeight="1" x14ac:dyDescent="0.15">
      <c r="A38" s="55" t="s">
        <v>65</v>
      </c>
      <c r="B38" s="28" t="s">
        <v>66</v>
      </c>
      <c r="C38" s="4"/>
      <c r="D38" s="5" t="s">
        <v>140</v>
      </c>
      <c r="E38" s="5"/>
      <c r="F38" s="5"/>
      <c r="G38" s="5"/>
      <c r="H38" s="5"/>
      <c r="I38" s="5" t="s">
        <v>140</v>
      </c>
      <c r="J38" s="5"/>
      <c r="K38" s="5"/>
      <c r="L38" s="5" t="s">
        <v>140</v>
      </c>
      <c r="M38" s="5"/>
      <c r="N38" s="5"/>
      <c r="O38" s="5"/>
      <c r="P38" s="5"/>
      <c r="Q38" s="5" t="s">
        <v>140</v>
      </c>
      <c r="R38" s="6"/>
      <c r="S38" s="4"/>
      <c r="T38" s="5" t="s">
        <v>140</v>
      </c>
      <c r="U38" s="5"/>
      <c r="V38" s="5"/>
      <c r="W38" s="5"/>
      <c r="X38" s="5"/>
      <c r="Y38" s="5" t="s">
        <v>140</v>
      </c>
      <c r="Z38" s="5"/>
      <c r="AA38" s="5"/>
      <c r="AB38" s="5" t="s">
        <v>140</v>
      </c>
      <c r="AC38" s="5"/>
      <c r="AD38" s="5"/>
      <c r="AE38" s="5"/>
      <c r="AF38" s="5"/>
      <c r="AG38" s="5" t="s">
        <v>140</v>
      </c>
      <c r="AH38" s="6"/>
      <c r="AI38" s="4"/>
      <c r="AJ38" s="5" t="s">
        <v>140</v>
      </c>
      <c r="AK38" s="5"/>
      <c r="AL38" s="5"/>
      <c r="AM38" s="5"/>
      <c r="AN38" s="5"/>
      <c r="AO38" s="5" t="s">
        <v>140</v>
      </c>
      <c r="AP38" s="5"/>
      <c r="AQ38" s="5"/>
      <c r="AR38" s="5" t="s">
        <v>140</v>
      </c>
      <c r="AS38" s="5"/>
      <c r="AT38" s="5"/>
      <c r="AU38" s="5"/>
      <c r="AV38" s="5"/>
      <c r="AW38" s="5" t="s">
        <v>140</v>
      </c>
      <c r="AX38" s="6"/>
      <c r="AY38" s="4"/>
      <c r="AZ38" s="5" t="s">
        <v>140</v>
      </c>
      <c r="BA38" s="5"/>
      <c r="BB38" s="5"/>
      <c r="BC38" s="5"/>
      <c r="BD38" s="5"/>
      <c r="BE38" s="5" t="s">
        <v>140</v>
      </c>
      <c r="BF38" s="5"/>
      <c r="BG38" s="5"/>
      <c r="BH38" s="5" t="s">
        <v>140</v>
      </c>
      <c r="BI38" s="5"/>
      <c r="BJ38" s="5"/>
      <c r="BK38" s="5"/>
      <c r="BL38" s="5"/>
      <c r="BM38" s="5" t="s">
        <v>140</v>
      </c>
      <c r="BN38" s="6"/>
      <c r="BO38" s="15">
        <f t="shared" si="0"/>
        <v>16</v>
      </c>
      <c r="BP38" s="30"/>
    </row>
    <row r="39" spans="1:68" ht="40" customHeight="1" x14ac:dyDescent="0.15">
      <c r="A39" s="56"/>
      <c r="B39" s="28" t="s">
        <v>67</v>
      </c>
      <c r="C39" s="4"/>
      <c r="D39" s="5"/>
      <c r="E39" s="5"/>
      <c r="F39" s="5" t="s">
        <v>140</v>
      </c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6"/>
      <c r="S39" s="4"/>
      <c r="T39" s="5"/>
      <c r="U39" s="5"/>
      <c r="V39" s="5" t="s">
        <v>140</v>
      </c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6"/>
      <c r="AI39" s="4"/>
      <c r="AJ39" s="5"/>
      <c r="AK39" s="5"/>
      <c r="AL39" s="5" t="s">
        <v>140</v>
      </c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6"/>
      <c r="AY39" s="4"/>
      <c r="AZ39" s="5"/>
      <c r="BA39" s="5"/>
      <c r="BB39" s="5" t="s">
        <v>140</v>
      </c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6"/>
      <c r="BO39" s="15">
        <f t="shared" ref="BO39:BO70" si="1">COUNTIF(C39:BN39,"учтена")</f>
        <v>4</v>
      </c>
      <c r="BP39" s="30"/>
    </row>
    <row r="40" spans="1:68" ht="40" customHeight="1" x14ac:dyDescent="0.15">
      <c r="A40" s="56"/>
      <c r="B40" s="28" t="s">
        <v>68</v>
      </c>
      <c r="C40" s="4"/>
      <c r="D40" s="5" t="s">
        <v>140</v>
      </c>
      <c r="E40" s="5" t="s">
        <v>140</v>
      </c>
      <c r="F40" s="5"/>
      <c r="G40" s="5"/>
      <c r="H40" s="5"/>
      <c r="I40" s="5" t="s">
        <v>140</v>
      </c>
      <c r="J40" s="5"/>
      <c r="K40" s="5"/>
      <c r="L40" s="5" t="s">
        <v>140</v>
      </c>
      <c r="M40" s="5"/>
      <c r="N40" s="5"/>
      <c r="O40" s="5"/>
      <c r="P40" s="5" t="s">
        <v>140</v>
      </c>
      <c r="Q40" s="5"/>
      <c r="R40" s="6"/>
      <c r="S40" s="4"/>
      <c r="T40" s="5" t="s">
        <v>140</v>
      </c>
      <c r="U40" s="5" t="s">
        <v>140</v>
      </c>
      <c r="V40" s="5"/>
      <c r="W40" s="5"/>
      <c r="X40" s="5"/>
      <c r="Y40" s="5" t="s">
        <v>140</v>
      </c>
      <c r="Z40" s="5"/>
      <c r="AA40" s="5"/>
      <c r="AB40" s="5" t="s">
        <v>140</v>
      </c>
      <c r="AC40" s="5"/>
      <c r="AD40" s="5"/>
      <c r="AE40" s="5"/>
      <c r="AF40" s="5" t="s">
        <v>140</v>
      </c>
      <c r="AG40" s="5"/>
      <c r="AH40" s="6"/>
      <c r="AI40" s="4"/>
      <c r="AJ40" s="5" t="s">
        <v>140</v>
      </c>
      <c r="AK40" s="5" t="s">
        <v>140</v>
      </c>
      <c r="AL40" s="5"/>
      <c r="AM40" s="5"/>
      <c r="AN40" s="5"/>
      <c r="AO40" s="5" t="s">
        <v>140</v>
      </c>
      <c r="AP40" s="5"/>
      <c r="AQ40" s="5"/>
      <c r="AR40" s="5" t="s">
        <v>140</v>
      </c>
      <c r="AS40" s="5"/>
      <c r="AT40" s="5"/>
      <c r="AU40" s="5"/>
      <c r="AV40" s="5" t="s">
        <v>140</v>
      </c>
      <c r="AW40" s="5"/>
      <c r="AX40" s="6"/>
      <c r="AY40" s="4"/>
      <c r="AZ40" s="5" t="s">
        <v>140</v>
      </c>
      <c r="BA40" s="5" t="s">
        <v>140</v>
      </c>
      <c r="BB40" s="5"/>
      <c r="BC40" s="5"/>
      <c r="BD40" s="5"/>
      <c r="BE40" s="5" t="s">
        <v>140</v>
      </c>
      <c r="BF40" s="5"/>
      <c r="BG40" s="5"/>
      <c r="BH40" s="5" t="s">
        <v>140</v>
      </c>
      <c r="BI40" s="5"/>
      <c r="BJ40" s="5"/>
      <c r="BK40" s="5"/>
      <c r="BL40" s="5" t="s">
        <v>140</v>
      </c>
      <c r="BM40" s="5"/>
      <c r="BN40" s="6"/>
      <c r="BO40" s="15">
        <f t="shared" si="1"/>
        <v>20</v>
      </c>
      <c r="BP40" s="30"/>
    </row>
    <row r="41" spans="1:68" ht="40" customHeight="1" x14ac:dyDescent="0.15">
      <c r="A41" s="56"/>
      <c r="B41" s="28" t="s">
        <v>69</v>
      </c>
      <c r="C41" s="4"/>
      <c r="D41" s="5" t="s">
        <v>140</v>
      </c>
      <c r="E41" s="5"/>
      <c r="F41" s="5" t="s">
        <v>140</v>
      </c>
      <c r="G41" s="5"/>
      <c r="H41" s="5"/>
      <c r="I41" s="5" t="s">
        <v>140</v>
      </c>
      <c r="J41" s="5"/>
      <c r="K41" s="5"/>
      <c r="L41" s="5" t="s">
        <v>140</v>
      </c>
      <c r="M41" s="5"/>
      <c r="N41" s="5"/>
      <c r="O41" s="5"/>
      <c r="P41" s="5"/>
      <c r="Q41" s="5"/>
      <c r="R41" s="6"/>
      <c r="S41" s="4"/>
      <c r="T41" s="5" t="s">
        <v>140</v>
      </c>
      <c r="U41" s="5"/>
      <c r="V41" s="5" t="s">
        <v>140</v>
      </c>
      <c r="W41" s="5"/>
      <c r="X41" s="5"/>
      <c r="Y41" s="5" t="s">
        <v>140</v>
      </c>
      <c r="Z41" s="5"/>
      <c r="AA41" s="5"/>
      <c r="AB41" s="5" t="s">
        <v>140</v>
      </c>
      <c r="AC41" s="5"/>
      <c r="AD41" s="5"/>
      <c r="AE41" s="5"/>
      <c r="AF41" s="5"/>
      <c r="AG41" s="5"/>
      <c r="AH41" s="6"/>
      <c r="AI41" s="4"/>
      <c r="AJ41" s="5" t="s">
        <v>140</v>
      </c>
      <c r="AK41" s="5"/>
      <c r="AL41" s="5" t="s">
        <v>140</v>
      </c>
      <c r="AM41" s="5"/>
      <c r="AN41" s="5"/>
      <c r="AO41" s="5" t="s">
        <v>140</v>
      </c>
      <c r="AP41" s="5"/>
      <c r="AQ41" s="5"/>
      <c r="AR41" s="5" t="s">
        <v>140</v>
      </c>
      <c r="AS41" s="5"/>
      <c r="AT41" s="5"/>
      <c r="AU41" s="5"/>
      <c r="AV41" s="5"/>
      <c r="AW41" s="5"/>
      <c r="AX41" s="6"/>
      <c r="AY41" s="4"/>
      <c r="AZ41" s="5" t="s">
        <v>140</v>
      </c>
      <c r="BA41" s="5"/>
      <c r="BB41" s="5" t="s">
        <v>140</v>
      </c>
      <c r="BC41" s="5"/>
      <c r="BD41" s="5"/>
      <c r="BE41" s="5" t="s">
        <v>140</v>
      </c>
      <c r="BF41" s="5"/>
      <c r="BG41" s="5"/>
      <c r="BH41" s="5" t="s">
        <v>140</v>
      </c>
      <c r="BI41" s="5"/>
      <c r="BJ41" s="5"/>
      <c r="BK41" s="5"/>
      <c r="BL41" s="5"/>
      <c r="BM41" s="5"/>
      <c r="BN41" s="6"/>
      <c r="BO41" s="15">
        <f t="shared" si="1"/>
        <v>16</v>
      </c>
      <c r="BP41" s="30"/>
    </row>
    <row r="42" spans="1:68" ht="40" customHeight="1" x14ac:dyDescent="0.15">
      <c r="A42" s="57"/>
      <c r="B42" s="28" t="s">
        <v>70</v>
      </c>
      <c r="C42" s="4"/>
      <c r="D42" s="5" t="s">
        <v>140</v>
      </c>
      <c r="E42" s="5"/>
      <c r="F42" s="5"/>
      <c r="G42" s="5" t="s">
        <v>140</v>
      </c>
      <c r="H42" s="5" t="s">
        <v>140</v>
      </c>
      <c r="I42" s="5" t="s">
        <v>140</v>
      </c>
      <c r="J42" s="5" t="s">
        <v>140</v>
      </c>
      <c r="K42" s="5"/>
      <c r="L42" s="5" t="s">
        <v>140</v>
      </c>
      <c r="M42" s="5"/>
      <c r="N42" s="5"/>
      <c r="O42" s="5" t="s">
        <v>140</v>
      </c>
      <c r="P42" s="5"/>
      <c r="Q42" s="5"/>
      <c r="R42" s="6"/>
      <c r="S42" s="4"/>
      <c r="T42" s="5" t="s">
        <v>140</v>
      </c>
      <c r="U42" s="5"/>
      <c r="V42" s="5"/>
      <c r="W42" s="5" t="s">
        <v>140</v>
      </c>
      <c r="X42" s="5" t="s">
        <v>140</v>
      </c>
      <c r="Y42" s="5" t="s">
        <v>140</v>
      </c>
      <c r="Z42" s="5" t="s">
        <v>140</v>
      </c>
      <c r="AA42" s="5"/>
      <c r="AB42" s="5" t="s">
        <v>140</v>
      </c>
      <c r="AC42" s="5"/>
      <c r="AD42" s="5"/>
      <c r="AE42" s="5" t="s">
        <v>140</v>
      </c>
      <c r="AF42" s="5"/>
      <c r="AG42" s="5"/>
      <c r="AH42" s="6"/>
      <c r="AI42" s="4"/>
      <c r="AJ42" s="5" t="s">
        <v>140</v>
      </c>
      <c r="AK42" s="5"/>
      <c r="AL42" s="5"/>
      <c r="AM42" s="5" t="s">
        <v>140</v>
      </c>
      <c r="AN42" s="5" t="s">
        <v>140</v>
      </c>
      <c r="AO42" s="5" t="s">
        <v>140</v>
      </c>
      <c r="AP42" s="5" t="s">
        <v>140</v>
      </c>
      <c r="AQ42" s="5"/>
      <c r="AR42" s="5" t="s">
        <v>140</v>
      </c>
      <c r="AS42" s="5"/>
      <c r="AT42" s="5"/>
      <c r="AU42" s="5" t="s">
        <v>140</v>
      </c>
      <c r="AV42" s="5"/>
      <c r="AW42" s="5"/>
      <c r="AX42" s="6"/>
      <c r="AY42" s="4"/>
      <c r="AZ42" s="5" t="s">
        <v>140</v>
      </c>
      <c r="BA42" s="5"/>
      <c r="BB42" s="5"/>
      <c r="BC42" s="5" t="s">
        <v>140</v>
      </c>
      <c r="BD42" s="5" t="s">
        <v>140</v>
      </c>
      <c r="BE42" s="5" t="s">
        <v>140</v>
      </c>
      <c r="BF42" s="5" t="s">
        <v>140</v>
      </c>
      <c r="BG42" s="5"/>
      <c r="BH42" s="5" t="s">
        <v>140</v>
      </c>
      <c r="BI42" s="5"/>
      <c r="BJ42" s="5"/>
      <c r="BK42" s="5" t="s">
        <v>140</v>
      </c>
      <c r="BL42" s="5"/>
      <c r="BM42" s="5"/>
      <c r="BN42" s="6"/>
      <c r="BO42" s="15">
        <f t="shared" si="1"/>
        <v>28</v>
      </c>
      <c r="BP42" s="30"/>
    </row>
    <row r="43" spans="1:68" ht="40" customHeight="1" x14ac:dyDescent="0.15">
      <c r="A43" s="53" t="s">
        <v>71</v>
      </c>
      <c r="B43" s="28" t="s">
        <v>72</v>
      </c>
      <c r="C43" s="4" t="s">
        <v>140</v>
      </c>
      <c r="D43" s="5"/>
      <c r="E43" s="5"/>
      <c r="F43" s="5"/>
      <c r="G43" s="5"/>
      <c r="H43" s="5" t="s">
        <v>140</v>
      </c>
      <c r="I43" s="5" t="s">
        <v>140</v>
      </c>
      <c r="J43" s="5"/>
      <c r="K43" s="5"/>
      <c r="L43" s="5"/>
      <c r="M43" s="5"/>
      <c r="N43" s="5" t="s">
        <v>140</v>
      </c>
      <c r="O43" s="5"/>
      <c r="P43" s="5" t="s">
        <v>140</v>
      </c>
      <c r="Q43" s="5" t="s">
        <v>140</v>
      </c>
      <c r="R43" s="6" t="s">
        <v>140</v>
      </c>
      <c r="S43" s="4" t="s">
        <v>140</v>
      </c>
      <c r="T43" s="5"/>
      <c r="U43" s="5"/>
      <c r="V43" s="5"/>
      <c r="W43" s="5"/>
      <c r="X43" s="5" t="s">
        <v>140</v>
      </c>
      <c r="Y43" s="5" t="s">
        <v>140</v>
      </c>
      <c r="Z43" s="5"/>
      <c r="AA43" s="5"/>
      <c r="AB43" s="5"/>
      <c r="AC43" s="5"/>
      <c r="AD43" s="5" t="s">
        <v>140</v>
      </c>
      <c r="AE43" s="5"/>
      <c r="AF43" s="5" t="s">
        <v>140</v>
      </c>
      <c r="AG43" s="5" t="s">
        <v>140</v>
      </c>
      <c r="AH43" s="6" t="s">
        <v>140</v>
      </c>
      <c r="AI43" s="4" t="s">
        <v>140</v>
      </c>
      <c r="AJ43" s="5"/>
      <c r="AK43" s="5"/>
      <c r="AL43" s="5"/>
      <c r="AM43" s="5"/>
      <c r="AN43" s="5" t="s">
        <v>140</v>
      </c>
      <c r="AO43" s="5" t="s">
        <v>140</v>
      </c>
      <c r="AP43" s="5"/>
      <c r="AQ43" s="5"/>
      <c r="AR43" s="5"/>
      <c r="AS43" s="5"/>
      <c r="AT43" s="5" t="s">
        <v>140</v>
      </c>
      <c r="AU43" s="5"/>
      <c r="AV43" s="5" t="s">
        <v>140</v>
      </c>
      <c r="AW43" s="5" t="s">
        <v>140</v>
      </c>
      <c r="AX43" s="6" t="s">
        <v>140</v>
      </c>
      <c r="AY43" s="4" t="s">
        <v>140</v>
      </c>
      <c r="AZ43" s="5"/>
      <c r="BA43" s="5"/>
      <c r="BB43" s="5"/>
      <c r="BC43" s="5"/>
      <c r="BD43" s="5" t="s">
        <v>140</v>
      </c>
      <c r="BE43" s="5" t="s">
        <v>140</v>
      </c>
      <c r="BF43" s="5"/>
      <c r="BG43" s="5"/>
      <c r="BH43" s="5"/>
      <c r="BI43" s="5"/>
      <c r="BJ43" s="5" t="s">
        <v>140</v>
      </c>
      <c r="BK43" s="5"/>
      <c r="BL43" s="5" t="s">
        <v>140</v>
      </c>
      <c r="BM43" s="5" t="s">
        <v>140</v>
      </c>
      <c r="BN43" s="6" t="s">
        <v>140</v>
      </c>
      <c r="BO43" s="15">
        <f t="shared" si="1"/>
        <v>28</v>
      </c>
      <c r="BP43" s="30"/>
    </row>
    <row r="44" spans="1:68" ht="40" customHeight="1" x14ac:dyDescent="0.15">
      <c r="A44" s="53"/>
      <c r="B44" s="28" t="s">
        <v>73</v>
      </c>
      <c r="C44" s="4"/>
      <c r="D44" s="5"/>
      <c r="E44" s="5" t="s">
        <v>140</v>
      </c>
      <c r="F44" s="5"/>
      <c r="G44" s="5" t="s">
        <v>140</v>
      </c>
      <c r="H44" s="5" t="s">
        <v>140</v>
      </c>
      <c r="I44" s="5" t="s">
        <v>140</v>
      </c>
      <c r="J44" s="5" t="s">
        <v>140</v>
      </c>
      <c r="K44" s="5"/>
      <c r="L44" s="5"/>
      <c r="M44" s="5"/>
      <c r="N44" s="5"/>
      <c r="O44" s="5" t="s">
        <v>140</v>
      </c>
      <c r="P44" s="5" t="s">
        <v>140</v>
      </c>
      <c r="Q44" s="5"/>
      <c r="R44" s="6"/>
      <c r="S44" s="4"/>
      <c r="T44" s="5"/>
      <c r="U44" s="5" t="s">
        <v>140</v>
      </c>
      <c r="V44" s="5"/>
      <c r="W44" s="5" t="s">
        <v>140</v>
      </c>
      <c r="X44" s="5" t="s">
        <v>140</v>
      </c>
      <c r="Y44" s="5" t="s">
        <v>140</v>
      </c>
      <c r="Z44" s="5" t="s">
        <v>140</v>
      </c>
      <c r="AA44" s="5"/>
      <c r="AB44" s="5"/>
      <c r="AC44" s="5"/>
      <c r="AD44" s="5"/>
      <c r="AE44" s="5" t="s">
        <v>140</v>
      </c>
      <c r="AF44" s="5" t="s">
        <v>140</v>
      </c>
      <c r="AG44" s="5"/>
      <c r="AH44" s="6"/>
      <c r="AI44" s="4"/>
      <c r="AJ44" s="5"/>
      <c r="AK44" s="5" t="s">
        <v>140</v>
      </c>
      <c r="AL44" s="5"/>
      <c r="AM44" s="5" t="s">
        <v>140</v>
      </c>
      <c r="AN44" s="5" t="s">
        <v>140</v>
      </c>
      <c r="AO44" s="5" t="s">
        <v>140</v>
      </c>
      <c r="AP44" s="5" t="s">
        <v>140</v>
      </c>
      <c r="AQ44" s="5"/>
      <c r="AR44" s="5"/>
      <c r="AS44" s="5"/>
      <c r="AT44" s="5"/>
      <c r="AU44" s="5" t="s">
        <v>140</v>
      </c>
      <c r="AV44" s="5" t="s">
        <v>140</v>
      </c>
      <c r="AW44" s="5"/>
      <c r="AX44" s="6"/>
      <c r="AY44" s="4"/>
      <c r="AZ44" s="5"/>
      <c r="BA44" s="5" t="s">
        <v>140</v>
      </c>
      <c r="BB44" s="5"/>
      <c r="BC44" s="5" t="s">
        <v>140</v>
      </c>
      <c r="BD44" s="5" t="s">
        <v>140</v>
      </c>
      <c r="BE44" s="5" t="s">
        <v>140</v>
      </c>
      <c r="BF44" s="5" t="s">
        <v>140</v>
      </c>
      <c r="BG44" s="5"/>
      <c r="BH44" s="5"/>
      <c r="BI44" s="5"/>
      <c r="BJ44" s="5"/>
      <c r="BK44" s="5" t="s">
        <v>140</v>
      </c>
      <c r="BL44" s="5" t="s">
        <v>140</v>
      </c>
      <c r="BM44" s="5"/>
      <c r="BN44" s="6"/>
      <c r="BO44" s="15">
        <f t="shared" si="1"/>
        <v>28</v>
      </c>
      <c r="BP44" s="30"/>
    </row>
    <row r="45" spans="1:68" ht="40" customHeight="1" x14ac:dyDescent="0.15">
      <c r="A45" s="53"/>
      <c r="B45" s="28" t="s">
        <v>96</v>
      </c>
      <c r="C45" s="4" t="s">
        <v>140</v>
      </c>
      <c r="D45" s="5"/>
      <c r="E45" s="5"/>
      <c r="F45" s="5"/>
      <c r="G45" s="5"/>
      <c r="H45" s="5" t="s">
        <v>140</v>
      </c>
      <c r="I45" s="5" t="s">
        <v>140</v>
      </c>
      <c r="J45" s="5"/>
      <c r="K45" s="5"/>
      <c r="L45" s="5"/>
      <c r="M45" s="5"/>
      <c r="N45" s="5" t="s">
        <v>140</v>
      </c>
      <c r="O45" s="5"/>
      <c r="P45" s="5" t="s">
        <v>140</v>
      </c>
      <c r="Q45" s="5" t="s">
        <v>140</v>
      </c>
      <c r="R45" s="6" t="s">
        <v>140</v>
      </c>
      <c r="S45" s="4" t="s">
        <v>140</v>
      </c>
      <c r="T45" s="5"/>
      <c r="U45" s="5"/>
      <c r="V45" s="5"/>
      <c r="W45" s="5"/>
      <c r="X45" s="5" t="s">
        <v>140</v>
      </c>
      <c r="Y45" s="5" t="s">
        <v>140</v>
      </c>
      <c r="Z45" s="5"/>
      <c r="AA45" s="5"/>
      <c r="AB45" s="5"/>
      <c r="AC45" s="5"/>
      <c r="AD45" s="5" t="s">
        <v>140</v>
      </c>
      <c r="AE45" s="5"/>
      <c r="AF45" s="5" t="s">
        <v>140</v>
      </c>
      <c r="AG45" s="5" t="s">
        <v>140</v>
      </c>
      <c r="AH45" s="6" t="s">
        <v>140</v>
      </c>
      <c r="AI45" s="4" t="s">
        <v>140</v>
      </c>
      <c r="AJ45" s="5"/>
      <c r="AK45" s="5"/>
      <c r="AL45" s="5"/>
      <c r="AM45" s="5"/>
      <c r="AN45" s="5" t="s">
        <v>140</v>
      </c>
      <c r="AO45" s="5" t="s">
        <v>140</v>
      </c>
      <c r="AP45" s="5"/>
      <c r="AQ45" s="5"/>
      <c r="AR45" s="5"/>
      <c r="AS45" s="5"/>
      <c r="AT45" s="5" t="s">
        <v>140</v>
      </c>
      <c r="AU45" s="5"/>
      <c r="AV45" s="5" t="s">
        <v>140</v>
      </c>
      <c r="AW45" s="5" t="s">
        <v>140</v>
      </c>
      <c r="AX45" s="6" t="s">
        <v>140</v>
      </c>
      <c r="AY45" s="4" t="s">
        <v>140</v>
      </c>
      <c r="AZ45" s="5"/>
      <c r="BA45" s="5"/>
      <c r="BB45" s="5"/>
      <c r="BC45" s="5"/>
      <c r="BD45" s="5" t="s">
        <v>140</v>
      </c>
      <c r="BE45" s="5" t="s">
        <v>140</v>
      </c>
      <c r="BF45" s="5"/>
      <c r="BG45" s="5"/>
      <c r="BH45" s="5"/>
      <c r="BI45" s="5"/>
      <c r="BJ45" s="5" t="s">
        <v>140</v>
      </c>
      <c r="BK45" s="5"/>
      <c r="BL45" s="5" t="s">
        <v>140</v>
      </c>
      <c r="BM45" s="5" t="s">
        <v>140</v>
      </c>
      <c r="BN45" s="6" t="s">
        <v>140</v>
      </c>
      <c r="BO45" s="15">
        <f t="shared" si="1"/>
        <v>28</v>
      </c>
      <c r="BP45" s="30"/>
    </row>
    <row r="46" spans="1:68" ht="40" customHeight="1" x14ac:dyDescent="0.15">
      <c r="A46" s="55" t="s">
        <v>74</v>
      </c>
      <c r="B46" s="28" t="s">
        <v>75</v>
      </c>
      <c r="C46" s="4" t="s">
        <v>140</v>
      </c>
      <c r="D46" s="5"/>
      <c r="E46" s="5" t="s">
        <v>140</v>
      </c>
      <c r="F46" s="5"/>
      <c r="G46" s="5"/>
      <c r="H46" s="5" t="s">
        <v>140</v>
      </c>
      <c r="I46" s="5" t="s">
        <v>140</v>
      </c>
      <c r="J46" s="5"/>
      <c r="K46" s="5"/>
      <c r="L46" s="5"/>
      <c r="M46" s="5"/>
      <c r="N46" s="5" t="s">
        <v>140</v>
      </c>
      <c r="O46" s="5"/>
      <c r="P46" s="5" t="s">
        <v>140</v>
      </c>
      <c r="Q46" s="5" t="s">
        <v>140</v>
      </c>
      <c r="R46" s="6" t="s">
        <v>140</v>
      </c>
      <c r="S46" s="4" t="s">
        <v>140</v>
      </c>
      <c r="T46" s="5"/>
      <c r="U46" s="5" t="s">
        <v>140</v>
      </c>
      <c r="V46" s="5"/>
      <c r="W46" s="5"/>
      <c r="X46" s="5" t="s">
        <v>140</v>
      </c>
      <c r="Y46" s="5" t="s">
        <v>140</v>
      </c>
      <c r="Z46" s="5"/>
      <c r="AA46" s="5"/>
      <c r="AB46" s="5"/>
      <c r="AC46" s="5"/>
      <c r="AD46" s="5" t="s">
        <v>140</v>
      </c>
      <c r="AE46" s="5"/>
      <c r="AF46" s="5" t="s">
        <v>140</v>
      </c>
      <c r="AG46" s="5" t="s">
        <v>140</v>
      </c>
      <c r="AH46" s="6" t="s">
        <v>140</v>
      </c>
      <c r="AI46" s="4" t="s">
        <v>140</v>
      </c>
      <c r="AJ46" s="5"/>
      <c r="AK46" s="5" t="s">
        <v>140</v>
      </c>
      <c r="AL46" s="5"/>
      <c r="AM46" s="5"/>
      <c r="AN46" s="5" t="s">
        <v>140</v>
      </c>
      <c r="AO46" s="5" t="s">
        <v>140</v>
      </c>
      <c r="AP46" s="5"/>
      <c r="AQ46" s="5"/>
      <c r="AR46" s="5"/>
      <c r="AS46" s="5"/>
      <c r="AT46" s="5" t="s">
        <v>140</v>
      </c>
      <c r="AU46" s="5"/>
      <c r="AV46" s="5" t="s">
        <v>140</v>
      </c>
      <c r="AW46" s="5" t="s">
        <v>140</v>
      </c>
      <c r="AX46" s="6" t="s">
        <v>140</v>
      </c>
      <c r="AY46" s="4" t="s">
        <v>140</v>
      </c>
      <c r="AZ46" s="5"/>
      <c r="BA46" s="5" t="s">
        <v>140</v>
      </c>
      <c r="BB46" s="5"/>
      <c r="BC46" s="5"/>
      <c r="BD46" s="5" t="s">
        <v>140</v>
      </c>
      <c r="BE46" s="5" t="s">
        <v>140</v>
      </c>
      <c r="BF46" s="5"/>
      <c r="BG46" s="5"/>
      <c r="BH46" s="5"/>
      <c r="BI46" s="5"/>
      <c r="BJ46" s="5" t="s">
        <v>140</v>
      </c>
      <c r="BK46" s="5"/>
      <c r="BL46" s="5" t="s">
        <v>140</v>
      </c>
      <c r="BM46" s="5" t="s">
        <v>140</v>
      </c>
      <c r="BN46" s="6" t="s">
        <v>140</v>
      </c>
      <c r="BO46" s="15">
        <f t="shared" si="1"/>
        <v>32</v>
      </c>
      <c r="BP46" s="30"/>
    </row>
    <row r="47" spans="1:68" ht="40" customHeight="1" x14ac:dyDescent="0.15">
      <c r="A47" s="56"/>
      <c r="B47" s="28" t="s">
        <v>76</v>
      </c>
      <c r="C47" s="4" t="s">
        <v>140</v>
      </c>
      <c r="D47" s="5"/>
      <c r="E47" s="5"/>
      <c r="F47" s="5"/>
      <c r="G47" s="5"/>
      <c r="H47" s="5" t="s">
        <v>140</v>
      </c>
      <c r="I47" s="5" t="s">
        <v>140</v>
      </c>
      <c r="J47" s="5"/>
      <c r="K47" s="5"/>
      <c r="L47" s="5"/>
      <c r="M47" s="5"/>
      <c r="N47" s="5" t="s">
        <v>140</v>
      </c>
      <c r="O47" s="5"/>
      <c r="P47" s="5" t="s">
        <v>140</v>
      </c>
      <c r="Q47" s="5" t="s">
        <v>140</v>
      </c>
      <c r="R47" s="6" t="s">
        <v>140</v>
      </c>
      <c r="S47" s="4" t="s">
        <v>140</v>
      </c>
      <c r="T47" s="5"/>
      <c r="U47" s="5"/>
      <c r="V47" s="5"/>
      <c r="W47" s="5"/>
      <c r="X47" s="5" t="s">
        <v>140</v>
      </c>
      <c r="Y47" s="5" t="s">
        <v>140</v>
      </c>
      <c r="Z47" s="5"/>
      <c r="AA47" s="5"/>
      <c r="AB47" s="5"/>
      <c r="AC47" s="5"/>
      <c r="AD47" s="5" t="s">
        <v>140</v>
      </c>
      <c r="AE47" s="5"/>
      <c r="AF47" s="5" t="s">
        <v>140</v>
      </c>
      <c r="AG47" s="5" t="s">
        <v>140</v>
      </c>
      <c r="AH47" s="6" t="s">
        <v>140</v>
      </c>
      <c r="AI47" s="4" t="s">
        <v>140</v>
      </c>
      <c r="AJ47" s="5"/>
      <c r="AK47" s="5"/>
      <c r="AL47" s="5"/>
      <c r="AM47" s="5"/>
      <c r="AN47" s="5" t="s">
        <v>140</v>
      </c>
      <c r="AO47" s="5" t="s">
        <v>140</v>
      </c>
      <c r="AP47" s="5"/>
      <c r="AQ47" s="5"/>
      <c r="AR47" s="5"/>
      <c r="AS47" s="5"/>
      <c r="AT47" s="5" t="s">
        <v>140</v>
      </c>
      <c r="AU47" s="5"/>
      <c r="AV47" s="5" t="s">
        <v>140</v>
      </c>
      <c r="AW47" s="5" t="s">
        <v>140</v>
      </c>
      <c r="AX47" s="6" t="s">
        <v>140</v>
      </c>
      <c r="AY47" s="4" t="s">
        <v>140</v>
      </c>
      <c r="AZ47" s="5"/>
      <c r="BA47" s="5"/>
      <c r="BB47" s="5"/>
      <c r="BC47" s="5"/>
      <c r="BD47" s="5" t="s">
        <v>140</v>
      </c>
      <c r="BE47" s="5" t="s">
        <v>140</v>
      </c>
      <c r="BF47" s="5"/>
      <c r="BG47" s="5"/>
      <c r="BH47" s="5"/>
      <c r="BI47" s="5"/>
      <c r="BJ47" s="5" t="s">
        <v>140</v>
      </c>
      <c r="BK47" s="5"/>
      <c r="BL47" s="5" t="s">
        <v>140</v>
      </c>
      <c r="BM47" s="5" t="s">
        <v>140</v>
      </c>
      <c r="BN47" s="6" t="s">
        <v>140</v>
      </c>
      <c r="BO47" s="15">
        <f t="shared" si="1"/>
        <v>28</v>
      </c>
      <c r="BP47" s="30"/>
    </row>
    <row r="48" spans="1:68" ht="40" customHeight="1" x14ac:dyDescent="0.15">
      <c r="A48" s="56"/>
      <c r="B48" s="28" t="s">
        <v>77</v>
      </c>
      <c r="C48" s="4" t="s">
        <v>140</v>
      </c>
      <c r="D48" s="5"/>
      <c r="E48" s="5"/>
      <c r="F48" s="5"/>
      <c r="G48" s="5"/>
      <c r="H48" s="5" t="s">
        <v>140</v>
      </c>
      <c r="I48" s="5" t="s">
        <v>140</v>
      </c>
      <c r="J48" s="5"/>
      <c r="K48" s="5"/>
      <c r="L48" s="5"/>
      <c r="M48" s="5"/>
      <c r="N48" s="5" t="s">
        <v>140</v>
      </c>
      <c r="O48" s="5"/>
      <c r="P48" s="5" t="s">
        <v>140</v>
      </c>
      <c r="Q48" s="5" t="s">
        <v>140</v>
      </c>
      <c r="R48" s="6" t="s">
        <v>140</v>
      </c>
      <c r="S48" s="4" t="s">
        <v>140</v>
      </c>
      <c r="T48" s="5"/>
      <c r="U48" s="5"/>
      <c r="V48" s="5"/>
      <c r="W48" s="5"/>
      <c r="X48" s="5" t="s">
        <v>140</v>
      </c>
      <c r="Y48" s="5" t="s">
        <v>140</v>
      </c>
      <c r="Z48" s="5"/>
      <c r="AA48" s="5"/>
      <c r="AB48" s="5"/>
      <c r="AC48" s="5"/>
      <c r="AD48" s="5" t="s">
        <v>140</v>
      </c>
      <c r="AE48" s="5"/>
      <c r="AF48" s="5" t="s">
        <v>140</v>
      </c>
      <c r="AG48" s="5" t="s">
        <v>140</v>
      </c>
      <c r="AH48" s="6" t="s">
        <v>140</v>
      </c>
      <c r="AI48" s="4" t="s">
        <v>140</v>
      </c>
      <c r="AJ48" s="5"/>
      <c r="AK48" s="5"/>
      <c r="AL48" s="5"/>
      <c r="AM48" s="5"/>
      <c r="AN48" s="5" t="s">
        <v>140</v>
      </c>
      <c r="AO48" s="5" t="s">
        <v>140</v>
      </c>
      <c r="AP48" s="5"/>
      <c r="AQ48" s="5"/>
      <c r="AR48" s="5"/>
      <c r="AS48" s="5"/>
      <c r="AT48" s="5" t="s">
        <v>140</v>
      </c>
      <c r="AU48" s="5"/>
      <c r="AV48" s="5" t="s">
        <v>140</v>
      </c>
      <c r="AW48" s="5" t="s">
        <v>140</v>
      </c>
      <c r="AX48" s="6" t="s">
        <v>140</v>
      </c>
      <c r="AY48" s="4" t="s">
        <v>140</v>
      </c>
      <c r="AZ48" s="5"/>
      <c r="BA48" s="5"/>
      <c r="BB48" s="5"/>
      <c r="BC48" s="5"/>
      <c r="BD48" s="5" t="s">
        <v>140</v>
      </c>
      <c r="BE48" s="5" t="s">
        <v>140</v>
      </c>
      <c r="BF48" s="5"/>
      <c r="BG48" s="5"/>
      <c r="BH48" s="5"/>
      <c r="BI48" s="5"/>
      <c r="BJ48" s="5" t="s">
        <v>140</v>
      </c>
      <c r="BK48" s="5"/>
      <c r="BL48" s="5" t="s">
        <v>140</v>
      </c>
      <c r="BM48" s="5" t="s">
        <v>140</v>
      </c>
      <c r="BN48" s="6" t="s">
        <v>140</v>
      </c>
      <c r="BO48" s="15">
        <f t="shared" si="1"/>
        <v>28</v>
      </c>
      <c r="BP48" s="30"/>
    </row>
    <row r="49" spans="1:68" ht="40" customHeight="1" x14ac:dyDescent="0.15">
      <c r="A49" s="56"/>
      <c r="B49" s="28" t="s">
        <v>78</v>
      </c>
      <c r="C49" s="4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 t="s">
        <v>140</v>
      </c>
      <c r="R49" s="6"/>
      <c r="S49" s="4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 t="s">
        <v>140</v>
      </c>
      <c r="AH49" s="6"/>
      <c r="AI49" s="4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 t="s">
        <v>140</v>
      </c>
      <c r="AX49" s="6"/>
      <c r="AY49" s="4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 t="s">
        <v>140</v>
      </c>
      <c r="BN49" s="6"/>
      <c r="BO49" s="15">
        <f t="shared" si="1"/>
        <v>4</v>
      </c>
      <c r="BP49" s="30"/>
    </row>
    <row r="50" spans="1:68" ht="40" customHeight="1" x14ac:dyDescent="0.15">
      <c r="A50" s="56"/>
      <c r="B50" s="28" t="s">
        <v>79</v>
      </c>
      <c r="C50" s="4" t="s">
        <v>140</v>
      </c>
      <c r="D50" s="5"/>
      <c r="E50" s="5"/>
      <c r="F50" s="5"/>
      <c r="G50" s="5" t="s">
        <v>140</v>
      </c>
      <c r="H50" s="5" t="s">
        <v>140</v>
      </c>
      <c r="I50" s="5" t="s">
        <v>140</v>
      </c>
      <c r="J50" s="5" t="s">
        <v>140</v>
      </c>
      <c r="K50" s="5"/>
      <c r="L50" s="5"/>
      <c r="M50" s="5"/>
      <c r="N50" s="5" t="s">
        <v>140</v>
      </c>
      <c r="O50" s="5" t="s">
        <v>140</v>
      </c>
      <c r="P50" s="5" t="s">
        <v>140</v>
      </c>
      <c r="Q50" s="5" t="s">
        <v>140</v>
      </c>
      <c r="R50" s="6" t="s">
        <v>140</v>
      </c>
      <c r="S50" s="4" t="s">
        <v>140</v>
      </c>
      <c r="T50" s="5"/>
      <c r="U50" s="5"/>
      <c r="V50" s="5"/>
      <c r="W50" s="5" t="s">
        <v>140</v>
      </c>
      <c r="X50" s="5" t="s">
        <v>140</v>
      </c>
      <c r="Y50" s="5" t="s">
        <v>140</v>
      </c>
      <c r="Z50" s="5" t="s">
        <v>140</v>
      </c>
      <c r="AA50" s="5"/>
      <c r="AB50" s="5"/>
      <c r="AC50" s="5"/>
      <c r="AD50" s="5" t="s">
        <v>140</v>
      </c>
      <c r="AE50" s="5" t="s">
        <v>140</v>
      </c>
      <c r="AF50" s="5" t="s">
        <v>140</v>
      </c>
      <c r="AG50" s="5" t="s">
        <v>140</v>
      </c>
      <c r="AH50" s="6" t="s">
        <v>140</v>
      </c>
      <c r="AI50" s="4" t="s">
        <v>140</v>
      </c>
      <c r="AJ50" s="5"/>
      <c r="AK50" s="5"/>
      <c r="AL50" s="5"/>
      <c r="AM50" s="5" t="s">
        <v>140</v>
      </c>
      <c r="AN50" s="5" t="s">
        <v>140</v>
      </c>
      <c r="AO50" s="5" t="s">
        <v>140</v>
      </c>
      <c r="AP50" s="5" t="s">
        <v>140</v>
      </c>
      <c r="AQ50" s="5"/>
      <c r="AR50" s="5"/>
      <c r="AS50" s="5"/>
      <c r="AT50" s="5" t="s">
        <v>140</v>
      </c>
      <c r="AU50" s="5" t="s">
        <v>140</v>
      </c>
      <c r="AV50" s="5" t="s">
        <v>140</v>
      </c>
      <c r="AW50" s="5" t="s">
        <v>140</v>
      </c>
      <c r="AX50" s="6" t="s">
        <v>140</v>
      </c>
      <c r="AY50" s="4" t="s">
        <v>140</v>
      </c>
      <c r="AZ50" s="5"/>
      <c r="BA50" s="5"/>
      <c r="BB50" s="5"/>
      <c r="BC50" s="5" t="s">
        <v>140</v>
      </c>
      <c r="BD50" s="5" t="s">
        <v>140</v>
      </c>
      <c r="BE50" s="5" t="s">
        <v>140</v>
      </c>
      <c r="BF50" s="5" t="s">
        <v>140</v>
      </c>
      <c r="BG50" s="5"/>
      <c r="BH50" s="5"/>
      <c r="BI50" s="5"/>
      <c r="BJ50" s="5" t="s">
        <v>140</v>
      </c>
      <c r="BK50" s="5" t="s">
        <v>140</v>
      </c>
      <c r="BL50" s="5" t="s">
        <v>140</v>
      </c>
      <c r="BM50" s="5" t="s">
        <v>140</v>
      </c>
      <c r="BN50" s="6" t="s">
        <v>140</v>
      </c>
      <c r="BO50" s="15">
        <f t="shared" si="1"/>
        <v>40</v>
      </c>
      <c r="BP50" s="30"/>
    </row>
    <row r="51" spans="1:68" ht="40" customHeight="1" x14ac:dyDescent="0.15">
      <c r="A51" s="56"/>
      <c r="B51" s="28" t="s">
        <v>80</v>
      </c>
      <c r="C51" s="4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 t="s">
        <v>140</v>
      </c>
      <c r="R51" s="6"/>
      <c r="S51" s="4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 t="s">
        <v>140</v>
      </c>
      <c r="AH51" s="6"/>
      <c r="AI51" s="4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 t="s">
        <v>140</v>
      </c>
      <c r="AX51" s="6"/>
      <c r="AY51" s="4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 t="s">
        <v>140</v>
      </c>
      <c r="BN51" s="6"/>
      <c r="BO51" s="15">
        <f t="shared" si="1"/>
        <v>4</v>
      </c>
      <c r="BP51" s="30"/>
    </row>
    <row r="52" spans="1:68" ht="40" customHeight="1" x14ac:dyDescent="0.15">
      <c r="A52" s="56"/>
      <c r="B52" s="28" t="s">
        <v>81</v>
      </c>
      <c r="C52" s="4"/>
      <c r="D52" s="5" t="s">
        <v>140</v>
      </c>
      <c r="E52" s="5"/>
      <c r="F52" s="5"/>
      <c r="G52" s="5"/>
      <c r="H52" s="5"/>
      <c r="I52" s="5" t="s">
        <v>140</v>
      </c>
      <c r="J52" s="5"/>
      <c r="K52" s="5"/>
      <c r="L52" s="5" t="s">
        <v>140</v>
      </c>
      <c r="M52" s="5"/>
      <c r="N52" s="5"/>
      <c r="O52" s="5"/>
      <c r="P52" s="5" t="s">
        <v>140</v>
      </c>
      <c r="Q52" s="5"/>
      <c r="R52" s="6"/>
      <c r="S52" s="4"/>
      <c r="T52" s="5" t="s">
        <v>140</v>
      </c>
      <c r="U52" s="5"/>
      <c r="V52" s="5"/>
      <c r="W52" s="5"/>
      <c r="X52" s="5"/>
      <c r="Y52" s="5" t="s">
        <v>140</v>
      </c>
      <c r="Z52" s="5"/>
      <c r="AA52" s="5"/>
      <c r="AB52" s="5" t="s">
        <v>140</v>
      </c>
      <c r="AC52" s="5"/>
      <c r="AD52" s="5"/>
      <c r="AE52" s="5"/>
      <c r="AF52" s="5" t="s">
        <v>140</v>
      </c>
      <c r="AG52" s="5"/>
      <c r="AH52" s="6"/>
      <c r="AI52" s="4"/>
      <c r="AJ52" s="5" t="s">
        <v>140</v>
      </c>
      <c r="AK52" s="5"/>
      <c r="AL52" s="5"/>
      <c r="AM52" s="5"/>
      <c r="AN52" s="5"/>
      <c r="AO52" s="5" t="s">
        <v>140</v>
      </c>
      <c r="AP52" s="5"/>
      <c r="AQ52" s="5"/>
      <c r="AR52" s="5" t="s">
        <v>140</v>
      </c>
      <c r="AS52" s="5"/>
      <c r="AT52" s="5"/>
      <c r="AU52" s="5"/>
      <c r="AV52" s="5" t="s">
        <v>140</v>
      </c>
      <c r="AW52" s="5"/>
      <c r="AX52" s="6"/>
      <c r="AY52" s="4"/>
      <c r="AZ52" s="5" t="s">
        <v>140</v>
      </c>
      <c r="BA52" s="5"/>
      <c r="BB52" s="5"/>
      <c r="BC52" s="5"/>
      <c r="BD52" s="5"/>
      <c r="BE52" s="5" t="s">
        <v>140</v>
      </c>
      <c r="BF52" s="5"/>
      <c r="BG52" s="5"/>
      <c r="BH52" s="5" t="s">
        <v>140</v>
      </c>
      <c r="BI52" s="5"/>
      <c r="BJ52" s="5"/>
      <c r="BK52" s="5"/>
      <c r="BL52" s="5" t="s">
        <v>140</v>
      </c>
      <c r="BM52" s="5"/>
      <c r="BN52" s="6"/>
      <c r="BO52" s="15">
        <f t="shared" si="1"/>
        <v>16</v>
      </c>
      <c r="BP52" s="30"/>
    </row>
    <row r="53" spans="1:68" ht="40" customHeight="1" x14ac:dyDescent="0.15">
      <c r="A53" s="56"/>
      <c r="B53" s="28" t="s">
        <v>82</v>
      </c>
      <c r="C53" s="4"/>
      <c r="D53" s="5"/>
      <c r="E53" s="5"/>
      <c r="F53" s="5"/>
      <c r="G53" s="5" t="s">
        <v>140</v>
      </c>
      <c r="H53" s="5" t="s">
        <v>140</v>
      </c>
      <c r="I53" s="5" t="s">
        <v>140</v>
      </c>
      <c r="J53" s="5" t="s">
        <v>140</v>
      </c>
      <c r="K53" s="5"/>
      <c r="L53" s="5"/>
      <c r="M53" s="5"/>
      <c r="N53" s="5"/>
      <c r="O53" s="5" t="s">
        <v>140</v>
      </c>
      <c r="P53" s="5"/>
      <c r="Q53" s="5"/>
      <c r="R53" s="6"/>
      <c r="S53" s="4"/>
      <c r="T53" s="5"/>
      <c r="U53" s="5"/>
      <c r="V53" s="5"/>
      <c r="W53" s="5" t="s">
        <v>140</v>
      </c>
      <c r="X53" s="5" t="s">
        <v>140</v>
      </c>
      <c r="Y53" s="5" t="s">
        <v>140</v>
      </c>
      <c r="Z53" s="5" t="s">
        <v>140</v>
      </c>
      <c r="AA53" s="5"/>
      <c r="AB53" s="5"/>
      <c r="AC53" s="5"/>
      <c r="AD53" s="5"/>
      <c r="AE53" s="5" t="s">
        <v>140</v>
      </c>
      <c r="AF53" s="5"/>
      <c r="AG53" s="5"/>
      <c r="AH53" s="6"/>
      <c r="AI53" s="4"/>
      <c r="AJ53" s="5"/>
      <c r="AK53" s="5"/>
      <c r="AL53" s="5"/>
      <c r="AM53" s="5" t="s">
        <v>140</v>
      </c>
      <c r="AN53" s="5" t="s">
        <v>140</v>
      </c>
      <c r="AO53" s="5" t="s">
        <v>140</v>
      </c>
      <c r="AP53" s="5" t="s">
        <v>140</v>
      </c>
      <c r="AQ53" s="5"/>
      <c r="AR53" s="5"/>
      <c r="AS53" s="5"/>
      <c r="AT53" s="5"/>
      <c r="AU53" s="5" t="s">
        <v>140</v>
      </c>
      <c r="AV53" s="5"/>
      <c r="AW53" s="5"/>
      <c r="AX53" s="6"/>
      <c r="AY53" s="4"/>
      <c r="AZ53" s="5"/>
      <c r="BA53" s="5"/>
      <c r="BB53" s="5"/>
      <c r="BC53" s="5" t="s">
        <v>140</v>
      </c>
      <c r="BD53" s="5" t="s">
        <v>140</v>
      </c>
      <c r="BE53" s="5" t="s">
        <v>140</v>
      </c>
      <c r="BF53" s="5" t="s">
        <v>140</v>
      </c>
      <c r="BG53" s="5"/>
      <c r="BH53" s="5"/>
      <c r="BI53" s="5"/>
      <c r="BJ53" s="5"/>
      <c r="BK53" s="5" t="s">
        <v>140</v>
      </c>
      <c r="BL53" s="5"/>
      <c r="BM53" s="5"/>
      <c r="BN53" s="6"/>
      <c r="BO53" s="15">
        <f t="shared" si="1"/>
        <v>20</v>
      </c>
      <c r="BP53" s="30"/>
    </row>
    <row r="54" spans="1:68" ht="40" customHeight="1" x14ac:dyDescent="0.15">
      <c r="A54" s="56"/>
      <c r="B54" s="28" t="s">
        <v>97</v>
      </c>
      <c r="C54" s="4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6"/>
      <c r="S54" s="4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6"/>
      <c r="AI54" s="4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6"/>
      <c r="AY54" s="4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6"/>
      <c r="BO54" s="15">
        <f t="shared" si="1"/>
        <v>0</v>
      </c>
      <c r="BP54" s="30"/>
    </row>
    <row r="55" spans="1:68" ht="40" customHeight="1" x14ac:dyDescent="0.15">
      <c r="A55" s="57"/>
      <c r="B55" s="28" t="s">
        <v>83</v>
      </c>
      <c r="C55" s="4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6"/>
      <c r="S55" s="4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6"/>
      <c r="AI55" s="4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6"/>
      <c r="AY55" s="4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6"/>
      <c r="BO55" s="15">
        <f t="shared" si="1"/>
        <v>0</v>
      </c>
      <c r="BP55" s="30"/>
    </row>
    <row r="56" spans="1:68" ht="40" customHeight="1" x14ac:dyDescent="0.15">
      <c r="A56" s="53" t="s">
        <v>84</v>
      </c>
      <c r="B56" s="28" t="s">
        <v>85</v>
      </c>
      <c r="C56" s="4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6"/>
      <c r="S56" s="4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6"/>
      <c r="AI56" s="4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6"/>
      <c r="AY56" s="4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6"/>
      <c r="BO56" s="15">
        <f t="shared" si="1"/>
        <v>0</v>
      </c>
      <c r="BP56" s="30"/>
    </row>
    <row r="57" spans="1:68" ht="40" customHeight="1" x14ac:dyDescent="0.15">
      <c r="A57" s="53"/>
      <c r="B57" s="28" t="s">
        <v>86</v>
      </c>
      <c r="C57" s="4" t="s">
        <v>140</v>
      </c>
      <c r="D57" s="5"/>
      <c r="E57" s="5"/>
      <c r="F57" s="5"/>
      <c r="G57" s="5"/>
      <c r="H57" s="5" t="s">
        <v>140</v>
      </c>
      <c r="I57" s="5" t="s">
        <v>140</v>
      </c>
      <c r="J57" s="5"/>
      <c r="K57" s="5"/>
      <c r="L57" s="5"/>
      <c r="M57" s="5"/>
      <c r="N57" s="5" t="s">
        <v>140</v>
      </c>
      <c r="O57" s="5"/>
      <c r="P57" s="5" t="s">
        <v>140</v>
      </c>
      <c r="Q57" s="5" t="s">
        <v>140</v>
      </c>
      <c r="R57" s="6" t="s">
        <v>140</v>
      </c>
      <c r="S57" s="4" t="s">
        <v>140</v>
      </c>
      <c r="T57" s="5"/>
      <c r="U57" s="5"/>
      <c r="V57" s="5"/>
      <c r="W57" s="5"/>
      <c r="X57" s="5" t="s">
        <v>140</v>
      </c>
      <c r="Y57" s="5" t="s">
        <v>140</v>
      </c>
      <c r="Z57" s="5"/>
      <c r="AA57" s="5"/>
      <c r="AB57" s="5"/>
      <c r="AC57" s="5"/>
      <c r="AD57" s="5" t="s">
        <v>140</v>
      </c>
      <c r="AE57" s="5"/>
      <c r="AF57" s="5" t="s">
        <v>140</v>
      </c>
      <c r="AG57" s="5" t="s">
        <v>140</v>
      </c>
      <c r="AH57" s="6" t="s">
        <v>140</v>
      </c>
      <c r="AI57" s="4" t="s">
        <v>140</v>
      </c>
      <c r="AJ57" s="5"/>
      <c r="AK57" s="5"/>
      <c r="AL57" s="5"/>
      <c r="AM57" s="5"/>
      <c r="AN57" s="5" t="s">
        <v>140</v>
      </c>
      <c r="AO57" s="5" t="s">
        <v>140</v>
      </c>
      <c r="AP57" s="5"/>
      <c r="AQ57" s="5"/>
      <c r="AR57" s="5"/>
      <c r="AS57" s="5"/>
      <c r="AT57" s="5" t="s">
        <v>140</v>
      </c>
      <c r="AU57" s="5"/>
      <c r="AV57" s="5" t="s">
        <v>140</v>
      </c>
      <c r="AW57" s="5" t="s">
        <v>140</v>
      </c>
      <c r="AX57" s="6" t="s">
        <v>140</v>
      </c>
      <c r="AY57" s="4" t="s">
        <v>140</v>
      </c>
      <c r="AZ57" s="5"/>
      <c r="BA57" s="5"/>
      <c r="BB57" s="5"/>
      <c r="BC57" s="5"/>
      <c r="BD57" s="5" t="s">
        <v>140</v>
      </c>
      <c r="BE57" s="5" t="s">
        <v>140</v>
      </c>
      <c r="BF57" s="5"/>
      <c r="BG57" s="5"/>
      <c r="BH57" s="5"/>
      <c r="BI57" s="5"/>
      <c r="BJ57" s="5" t="s">
        <v>140</v>
      </c>
      <c r="BK57" s="5"/>
      <c r="BL57" s="5" t="s">
        <v>140</v>
      </c>
      <c r="BM57" s="5" t="s">
        <v>140</v>
      </c>
      <c r="BN57" s="6" t="s">
        <v>140</v>
      </c>
      <c r="BO57" s="15">
        <f t="shared" si="1"/>
        <v>28</v>
      </c>
      <c r="BP57" s="30"/>
    </row>
    <row r="58" spans="1:68" ht="40" customHeight="1" x14ac:dyDescent="0.15">
      <c r="A58" s="55" t="s">
        <v>87</v>
      </c>
      <c r="B58" s="28" t="s">
        <v>88</v>
      </c>
      <c r="C58" s="4"/>
      <c r="D58" s="5" t="s">
        <v>140</v>
      </c>
      <c r="E58" s="5"/>
      <c r="F58" s="5"/>
      <c r="G58" s="5"/>
      <c r="H58" s="5"/>
      <c r="I58" s="5" t="s">
        <v>140</v>
      </c>
      <c r="J58" s="5"/>
      <c r="K58" s="5"/>
      <c r="L58" s="5" t="s">
        <v>140</v>
      </c>
      <c r="M58" s="5"/>
      <c r="N58" s="5"/>
      <c r="O58" s="5"/>
      <c r="P58" s="5" t="s">
        <v>140</v>
      </c>
      <c r="Q58" s="5"/>
      <c r="R58" s="6" t="s">
        <v>140</v>
      </c>
      <c r="S58" s="4"/>
      <c r="T58" s="5" t="s">
        <v>140</v>
      </c>
      <c r="U58" s="5"/>
      <c r="V58" s="5"/>
      <c r="W58" s="5"/>
      <c r="X58" s="5"/>
      <c r="Y58" s="5" t="s">
        <v>140</v>
      </c>
      <c r="Z58" s="5"/>
      <c r="AA58" s="5"/>
      <c r="AB58" s="5" t="s">
        <v>140</v>
      </c>
      <c r="AC58" s="5"/>
      <c r="AD58" s="5"/>
      <c r="AE58" s="5"/>
      <c r="AF58" s="5" t="s">
        <v>140</v>
      </c>
      <c r="AG58" s="5"/>
      <c r="AH58" s="6" t="s">
        <v>140</v>
      </c>
      <c r="AI58" s="4"/>
      <c r="AJ58" s="5" t="s">
        <v>140</v>
      </c>
      <c r="AK58" s="5"/>
      <c r="AL58" s="5"/>
      <c r="AM58" s="5"/>
      <c r="AN58" s="5"/>
      <c r="AO58" s="5" t="s">
        <v>140</v>
      </c>
      <c r="AP58" s="5"/>
      <c r="AQ58" s="5"/>
      <c r="AR58" s="5" t="s">
        <v>140</v>
      </c>
      <c r="AS58" s="5"/>
      <c r="AT58" s="5"/>
      <c r="AU58" s="5"/>
      <c r="AV58" s="5" t="s">
        <v>140</v>
      </c>
      <c r="AW58" s="5"/>
      <c r="AX58" s="6" t="s">
        <v>140</v>
      </c>
      <c r="AY58" s="4"/>
      <c r="AZ58" s="5" t="s">
        <v>140</v>
      </c>
      <c r="BA58" s="5"/>
      <c r="BB58" s="5"/>
      <c r="BC58" s="5"/>
      <c r="BD58" s="5"/>
      <c r="BE58" s="5" t="s">
        <v>140</v>
      </c>
      <c r="BF58" s="5"/>
      <c r="BG58" s="5"/>
      <c r="BH58" s="5" t="s">
        <v>140</v>
      </c>
      <c r="BI58" s="5"/>
      <c r="BJ58" s="5"/>
      <c r="BK58" s="5"/>
      <c r="BL58" s="5" t="s">
        <v>140</v>
      </c>
      <c r="BM58" s="5"/>
      <c r="BN58" s="6" t="s">
        <v>140</v>
      </c>
      <c r="BO58" s="15">
        <f t="shared" si="1"/>
        <v>20</v>
      </c>
      <c r="BP58" s="30"/>
    </row>
    <row r="59" spans="1:68" ht="40" customHeight="1" x14ac:dyDescent="0.15">
      <c r="A59" s="56"/>
      <c r="B59" s="28" t="s">
        <v>89</v>
      </c>
      <c r="C59" s="4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 t="s">
        <v>140</v>
      </c>
      <c r="Q59" s="5"/>
      <c r="R59" s="6"/>
      <c r="S59" s="4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 t="s">
        <v>140</v>
      </c>
      <c r="AG59" s="5"/>
      <c r="AH59" s="6"/>
      <c r="AI59" s="4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 t="s">
        <v>140</v>
      </c>
      <c r="AW59" s="5"/>
      <c r="AX59" s="6"/>
      <c r="AY59" s="4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 t="s">
        <v>140</v>
      </c>
      <c r="BM59" s="5"/>
      <c r="BN59" s="6"/>
      <c r="BO59" s="15">
        <f t="shared" si="1"/>
        <v>4</v>
      </c>
      <c r="BP59" s="30"/>
    </row>
    <row r="60" spans="1:68" ht="40" customHeight="1" x14ac:dyDescent="0.15">
      <c r="A60" s="56"/>
      <c r="B60" s="28" t="s">
        <v>90</v>
      </c>
      <c r="C60" s="4" t="s">
        <v>140</v>
      </c>
      <c r="D60" s="5"/>
      <c r="E60" s="5"/>
      <c r="F60" s="5"/>
      <c r="G60" s="5"/>
      <c r="H60" s="5" t="s">
        <v>140</v>
      </c>
      <c r="I60" s="5" t="s">
        <v>140</v>
      </c>
      <c r="J60" s="5"/>
      <c r="K60" s="5"/>
      <c r="L60" s="5"/>
      <c r="M60" s="5"/>
      <c r="N60" s="5" t="s">
        <v>140</v>
      </c>
      <c r="O60" s="5"/>
      <c r="P60" s="5" t="s">
        <v>140</v>
      </c>
      <c r="Q60" s="5" t="s">
        <v>140</v>
      </c>
      <c r="R60" s="6" t="s">
        <v>140</v>
      </c>
      <c r="S60" s="4" t="s">
        <v>140</v>
      </c>
      <c r="T60" s="5"/>
      <c r="U60" s="5"/>
      <c r="V60" s="5"/>
      <c r="W60" s="5"/>
      <c r="X60" s="5" t="s">
        <v>140</v>
      </c>
      <c r="Y60" s="5" t="s">
        <v>140</v>
      </c>
      <c r="Z60" s="5"/>
      <c r="AA60" s="5"/>
      <c r="AB60" s="5"/>
      <c r="AC60" s="5"/>
      <c r="AD60" s="5" t="s">
        <v>140</v>
      </c>
      <c r="AE60" s="5"/>
      <c r="AF60" s="5" t="s">
        <v>140</v>
      </c>
      <c r="AG60" s="5" t="s">
        <v>140</v>
      </c>
      <c r="AH60" s="6" t="s">
        <v>140</v>
      </c>
      <c r="AI60" s="4" t="s">
        <v>140</v>
      </c>
      <c r="AJ60" s="5"/>
      <c r="AK60" s="5"/>
      <c r="AL60" s="5"/>
      <c r="AM60" s="5"/>
      <c r="AN60" s="5" t="s">
        <v>140</v>
      </c>
      <c r="AO60" s="5" t="s">
        <v>140</v>
      </c>
      <c r="AP60" s="5"/>
      <c r="AQ60" s="5"/>
      <c r="AR60" s="5"/>
      <c r="AS60" s="5"/>
      <c r="AT60" s="5" t="s">
        <v>140</v>
      </c>
      <c r="AU60" s="5"/>
      <c r="AV60" s="5"/>
      <c r="AW60" s="5" t="s">
        <v>140</v>
      </c>
      <c r="AX60" s="6" t="s">
        <v>140</v>
      </c>
      <c r="AY60" s="4" t="s">
        <v>140</v>
      </c>
      <c r="AZ60" s="5"/>
      <c r="BA60" s="5"/>
      <c r="BB60" s="5"/>
      <c r="BC60" s="5"/>
      <c r="BD60" s="5" t="s">
        <v>140</v>
      </c>
      <c r="BE60" s="5" t="s">
        <v>140</v>
      </c>
      <c r="BF60" s="5"/>
      <c r="BG60" s="5"/>
      <c r="BH60" s="5"/>
      <c r="BI60" s="5"/>
      <c r="BJ60" s="5" t="s">
        <v>140</v>
      </c>
      <c r="BK60" s="5"/>
      <c r="BL60" s="5" t="s">
        <v>140</v>
      </c>
      <c r="BM60" s="5" t="s">
        <v>140</v>
      </c>
      <c r="BN60" s="6" t="s">
        <v>140</v>
      </c>
      <c r="BO60" s="15">
        <f t="shared" si="1"/>
        <v>27</v>
      </c>
      <c r="BP60" s="30"/>
    </row>
    <row r="61" spans="1:68" ht="40" customHeight="1" x14ac:dyDescent="0.15">
      <c r="A61" s="56"/>
      <c r="B61" s="28" t="s">
        <v>91</v>
      </c>
      <c r="C61" s="4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6"/>
      <c r="S61" s="4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6"/>
      <c r="AI61" s="4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6"/>
      <c r="AY61" s="4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6"/>
      <c r="BO61" s="15">
        <f t="shared" si="1"/>
        <v>0</v>
      </c>
      <c r="BP61" s="30"/>
    </row>
    <row r="62" spans="1:68" ht="40" customHeight="1" x14ac:dyDescent="0.15">
      <c r="A62" s="56"/>
      <c r="B62" s="28" t="s">
        <v>92</v>
      </c>
      <c r="C62" s="4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6"/>
      <c r="S62" s="4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6"/>
      <c r="AI62" s="4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6"/>
      <c r="AY62" s="4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6"/>
      <c r="BO62" s="15">
        <f t="shared" si="1"/>
        <v>0</v>
      </c>
      <c r="BP62" s="30"/>
    </row>
    <row r="63" spans="1:68" ht="40" customHeight="1" thickBot="1" x14ac:dyDescent="0.2">
      <c r="A63" s="83"/>
      <c r="B63" s="31" t="s">
        <v>93</v>
      </c>
      <c r="C63" s="7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9"/>
      <c r="S63" s="7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9"/>
      <c r="AI63" s="7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9"/>
      <c r="AY63" s="7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9"/>
      <c r="BO63" s="15">
        <f t="shared" si="1"/>
        <v>0</v>
      </c>
      <c r="BP63" s="32">
        <f>(COUNTIF(BO7:BO63,"0")*100)/COUNTA(BO7:BO63)</f>
        <v>19.298245614035089</v>
      </c>
    </row>
    <row r="64" spans="1:68" ht="24.75" customHeight="1" thickBot="1" x14ac:dyDescent="0.2">
      <c r="A64" s="33"/>
      <c r="B64" s="34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P64" s="35"/>
    </row>
    <row r="65" spans="1:68" ht="40" customHeight="1" x14ac:dyDescent="0.15">
      <c r="A65" s="51" t="s">
        <v>138</v>
      </c>
      <c r="B65" s="52"/>
      <c r="C65" s="1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3"/>
      <c r="S65" s="1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3"/>
      <c r="AI65" s="1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3"/>
      <c r="AY65" s="1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3"/>
      <c r="BP65" s="36"/>
    </row>
    <row r="66" spans="1:68" ht="40" customHeight="1" x14ac:dyDescent="0.15">
      <c r="A66" s="79" t="s">
        <v>133</v>
      </c>
      <c r="B66" s="37" t="s">
        <v>105</v>
      </c>
      <c r="C66" s="4"/>
      <c r="D66" s="5"/>
      <c r="E66" s="5" t="s">
        <v>140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 t="s">
        <v>140</v>
      </c>
      <c r="Q66" s="5" t="s">
        <v>140</v>
      </c>
      <c r="R66" s="6"/>
      <c r="S66" s="4"/>
      <c r="T66" s="5"/>
      <c r="U66" s="5" t="s">
        <v>140</v>
      </c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 t="s">
        <v>140</v>
      </c>
      <c r="AG66" s="5" t="s">
        <v>140</v>
      </c>
      <c r="AH66" s="6"/>
      <c r="AI66" s="4"/>
      <c r="AJ66" s="5"/>
      <c r="AK66" s="5" t="s">
        <v>140</v>
      </c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 t="s">
        <v>140</v>
      </c>
      <c r="AW66" s="5" t="s">
        <v>140</v>
      </c>
      <c r="AX66" s="6"/>
      <c r="AY66" s="4"/>
      <c r="AZ66" s="5"/>
      <c r="BA66" s="5" t="s">
        <v>140</v>
      </c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 t="s">
        <v>140</v>
      </c>
      <c r="BM66" s="5" t="s">
        <v>140</v>
      </c>
      <c r="BN66" s="6"/>
      <c r="BO66" s="15">
        <f t="shared" si="1"/>
        <v>12</v>
      </c>
      <c r="BP66" s="30"/>
    </row>
    <row r="67" spans="1:68" ht="40" customHeight="1" x14ac:dyDescent="0.15">
      <c r="A67" s="79"/>
      <c r="B67" s="37" t="s">
        <v>106</v>
      </c>
      <c r="C67" s="4" t="s">
        <v>140</v>
      </c>
      <c r="D67" s="5"/>
      <c r="E67" s="5"/>
      <c r="F67" s="5"/>
      <c r="G67" s="5"/>
      <c r="H67" s="5" t="s">
        <v>140</v>
      </c>
      <c r="I67" s="5" t="s">
        <v>140</v>
      </c>
      <c r="J67" s="5"/>
      <c r="K67" s="5"/>
      <c r="L67" s="5"/>
      <c r="M67" s="5"/>
      <c r="N67" s="5" t="s">
        <v>140</v>
      </c>
      <c r="O67" s="5"/>
      <c r="P67" s="5" t="s">
        <v>140</v>
      </c>
      <c r="Q67" s="5" t="s">
        <v>140</v>
      </c>
      <c r="R67" s="6" t="s">
        <v>140</v>
      </c>
      <c r="S67" s="4" t="s">
        <v>140</v>
      </c>
      <c r="T67" s="5"/>
      <c r="U67" s="5"/>
      <c r="V67" s="5"/>
      <c r="W67" s="5"/>
      <c r="X67" s="5" t="s">
        <v>140</v>
      </c>
      <c r="Y67" s="5" t="s">
        <v>140</v>
      </c>
      <c r="Z67" s="5"/>
      <c r="AA67" s="5"/>
      <c r="AB67" s="5"/>
      <c r="AC67" s="5"/>
      <c r="AD67" s="5" t="s">
        <v>140</v>
      </c>
      <c r="AE67" s="5"/>
      <c r="AF67" s="5" t="s">
        <v>140</v>
      </c>
      <c r="AG67" s="5" t="s">
        <v>140</v>
      </c>
      <c r="AH67" s="6" t="s">
        <v>140</v>
      </c>
      <c r="AI67" s="4" t="s">
        <v>140</v>
      </c>
      <c r="AJ67" s="5"/>
      <c r="AK67" s="5"/>
      <c r="AL67" s="5"/>
      <c r="AM67" s="5"/>
      <c r="AN67" s="5" t="s">
        <v>140</v>
      </c>
      <c r="AO67" s="5" t="s">
        <v>140</v>
      </c>
      <c r="AP67" s="5"/>
      <c r="AQ67" s="5"/>
      <c r="AR67" s="5"/>
      <c r="AS67" s="5"/>
      <c r="AT67" s="5" t="s">
        <v>140</v>
      </c>
      <c r="AU67" s="5"/>
      <c r="AV67" s="5" t="s">
        <v>140</v>
      </c>
      <c r="AW67" s="5" t="s">
        <v>140</v>
      </c>
      <c r="AX67" s="6" t="s">
        <v>140</v>
      </c>
      <c r="AY67" s="4" t="s">
        <v>140</v>
      </c>
      <c r="AZ67" s="5"/>
      <c r="BA67" s="5"/>
      <c r="BB67" s="5"/>
      <c r="BC67" s="5"/>
      <c r="BD67" s="5" t="s">
        <v>140</v>
      </c>
      <c r="BE67" s="5" t="s">
        <v>140</v>
      </c>
      <c r="BF67" s="5"/>
      <c r="BG67" s="5"/>
      <c r="BH67" s="5"/>
      <c r="BI67" s="5"/>
      <c r="BJ67" s="5" t="s">
        <v>140</v>
      </c>
      <c r="BK67" s="5"/>
      <c r="BL67" s="5" t="s">
        <v>140</v>
      </c>
      <c r="BM67" s="5" t="s">
        <v>140</v>
      </c>
      <c r="BN67" s="6" t="s">
        <v>140</v>
      </c>
      <c r="BO67" s="15">
        <f t="shared" si="1"/>
        <v>28</v>
      </c>
      <c r="BP67" s="30"/>
    </row>
    <row r="68" spans="1:68" ht="40" customHeight="1" x14ac:dyDescent="0.15">
      <c r="A68" s="79"/>
      <c r="B68" s="37" t="s">
        <v>107</v>
      </c>
      <c r="C68" s="4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 t="s">
        <v>140</v>
      </c>
      <c r="R68" s="6"/>
      <c r="S68" s="4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 t="s">
        <v>140</v>
      </c>
      <c r="AH68" s="6"/>
      <c r="AI68" s="4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 t="s">
        <v>140</v>
      </c>
      <c r="AX68" s="6"/>
      <c r="AY68" s="4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 t="s">
        <v>140</v>
      </c>
      <c r="BN68" s="6"/>
      <c r="BO68" s="15">
        <f t="shared" si="1"/>
        <v>4</v>
      </c>
      <c r="BP68" s="30"/>
    </row>
    <row r="69" spans="1:68" ht="40" customHeight="1" x14ac:dyDescent="0.15">
      <c r="A69" s="79"/>
      <c r="B69" s="37" t="s">
        <v>108</v>
      </c>
      <c r="C69" s="4"/>
      <c r="D69" s="5"/>
      <c r="E69" s="5"/>
      <c r="F69" s="5"/>
      <c r="G69" s="5" t="s">
        <v>140</v>
      </c>
      <c r="H69" s="5" t="s">
        <v>140</v>
      </c>
      <c r="I69" s="5" t="s">
        <v>140</v>
      </c>
      <c r="J69" s="5" t="s">
        <v>140</v>
      </c>
      <c r="K69" s="5"/>
      <c r="L69" s="5"/>
      <c r="M69" s="5"/>
      <c r="N69" s="5"/>
      <c r="O69" s="5" t="s">
        <v>140</v>
      </c>
      <c r="P69" s="5"/>
      <c r="Q69" s="5" t="s">
        <v>140</v>
      </c>
      <c r="R69" s="6"/>
      <c r="S69" s="4"/>
      <c r="T69" s="5"/>
      <c r="U69" s="5"/>
      <c r="V69" s="5"/>
      <c r="W69" s="5" t="s">
        <v>140</v>
      </c>
      <c r="X69" s="5" t="s">
        <v>140</v>
      </c>
      <c r="Y69" s="5" t="s">
        <v>140</v>
      </c>
      <c r="Z69" s="5" t="s">
        <v>140</v>
      </c>
      <c r="AA69" s="5"/>
      <c r="AB69" s="5"/>
      <c r="AC69" s="5"/>
      <c r="AD69" s="5"/>
      <c r="AE69" s="5" t="s">
        <v>140</v>
      </c>
      <c r="AF69" s="5"/>
      <c r="AG69" s="5" t="s">
        <v>140</v>
      </c>
      <c r="AH69" s="6"/>
      <c r="AI69" s="4"/>
      <c r="AJ69" s="5"/>
      <c r="AK69" s="5"/>
      <c r="AL69" s="5"/>
      <c r="AM69" s="5" t="s">
        <v>140</v>
      </c>
      <c r="AN69" s="5" t="s">
        <v>140</v>
      </c>
      <c r="AO69" s="5" t="s">
        <v>140</v>
      </c>
      <c r="AP69" s="5" t="s">
        <v>140</v>
      </c>
      <c r="AQ69" s="5"/>
      <c r="AR69" s="5"/>
      <c r="AS69" s="5"/>
      <c r="AT69" s="5"/>
      <c r="AU69" s="5" t="s">
        <v>140</v>
      </c>
      <c r="AV69" s="5"/>
      <c r="AW69" s="5" t="s">
        <v>140</v>
      </c>
      <c r="AX69" s="6"/>
      <c r="AY69" s="4"/>
      <c r="AZ69" s="5"/>
      <c r="BA69" s="5"/>
      <c r="BB69" s="5"/>
      <c r="BC69" s="5" t="s">
        <v>140</v>
      </c>
      <c r="BD69" s="5" t="s">
        <v>140</v>
      </c>
      <c r="BE69" s="5" t="s">
        <v>140</v>
      </c>
      <c r="BF69" s="5" t="s">
        <v>140</v>
      </c>
      <c r="BG69" s="5"/>
      <c r="BH69" s="5"/>
      <c r="BI69" s="5"/>
      <c r="BJ69" s="5"/>
      <c r="BK69" s="5" t="s">
        <v>140</v>
      </c>
      <c r="BL69" s="5"/>
      <c r="BM69" s="5" t="s">
        <v>140</v>
      </c>
      <c r="BN69" s="6"/>
      <c r="BO69" s="15">
        <f t="shared" si="1"/>
        <v>24</v>
      </c>
      <c r="BP69" s="30"/>
    </row>
    <row r="70" spans="1:68" ht="40" customHeight="1" x14ac:dyDescent="0.15">
      <c r="A70" s="79"/>
      <c r="B70" s="37" t="s">
        <v>109</v>
      </c>
      <c r="C70" s="4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6"/>
      <c r="S70" s="4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6"/>
      <c r="AI70" s="4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6"/>
      <c r="AY70" s="4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6"/>
      <c r="BO70" s="15">
        <f t="shared" si="1"/>
        <v>0</v>
      </c>
      <c r="BP70" s="30"/>
    </row>
    <row r="71" spans="1:68" ht="40" customHeight="1" x14ac:dyDescent="0.15">
      <c r="A71" s="79"/>
      <c r="B71" s="37" t="s">
        <v>110</v>
      </c>
      <c r="C71" s="4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6"/>
      <c r="S71" s="4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6"/>
      <c r="AI71" s="4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6"/>
      <c r="AY71" s="4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6"/>
      <c r="BO71" s="15">
        <f t="shared" ref="BO71:BO94" si="2">COUNTIF(C71:BN71,"учтена")</f>
        <v>0</v>
      </c>
      <c r="BP71" s="30"/>
    </row>
    <row r="72" spans="1:68" ht="40" customHeight="1" x14ac:dyDescent="0.15">
      <c r="A72" s="79"/>
      <c r="B72" s="37" t="s">
        <v>111</v>
      </c>
      <c r="C72" s="4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6"/>
      <c r="S72" s="4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6"/>
      <c r="AI72" s="4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6"/>
      <c r="AY72" s="4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6"/>
      <c r="BO72" s="15">
        <f t="shared" si="2"/>
        <v>0</v>
      </c>
      <c r="BP72" s="30"/>
    </row>
    <row r="73" spans="1:68" ht="40" customHeight="1" x14ac:dyDescent="0.15">
      <c r="A73" s="79" t="s">
        <v>134</v>
      </c>
      <c r="B73" s="37" t="s">
        <v>112</v>
      </c>
      <c r="C73" s="4"/>
      <c r="D73" s="5"/>
      <c r="E73" s="5"/>
      <c r="F73" s="5"/>
      <c r="G73" s="5" t="s">
        <v>140</v>
      </c>
      <c r="H73" s="5" t="s">
        <v>140</v>
      </c>
      <c r="I73" s="5" t="s">
        <v>140</v>
      </c>
      <c r="J73" s="5" t="s">
        <v>140</v>
      </c>
      <c r="K73" s="5"/>
      <c r="L73" s="5"/>
      <c r="M73" s="5"/>
      <c r="N73" s="5"/>
      <c r="O73" s="5" t="s">
        <v>140</v>
      </c>
      <c r="P73" s="5"/>
      <c r="Q73" s="5"/>
      <c r="R73" s="6"/>
      <c r="S73" s="4"/>
      <c r="T73" s="5"/>
      <c r="U73" s="5"/>
      <c r="V73" s="5"/>
      <c r="W73" s="5" t="s">
        <v>140</v>
      </c>
      <c r="X73" s="5" t="s">
        <v>140</v>
      </c>
      <c r="Y73" s="5" t="s">
        <v>140</v>
      </c>
      <c r="Z73" s="5" t="s">
        <v>140</v>
      </c>
      <c r="AA73" s="5"/>
      <c r="AB73" s="5"/>
      <c r="AC73" s="5"/>
      <c r="AD73" s="5"/>
      <c r="AE73" s="5" t="s">
        <v>140</v>
      </c>
      <c r="AF73" s="5"/>
      <c r="AG73" s="5"/>
      <c r="AH73" s="6"/>
      <c r="AI73" s="4"/>
      <c r="AJ73" s="5"/>
      <c r="AK73" s="5"/>
      <c r="AL73" s="5"/>
      <c r="AM73" s="5" t="s">
        <v>140</v>
      </c>
      <c r="AN73" s="5" t="s">
        <v>140</v>
      </c>
      <c r="AO73" s="5" t="s">
        <v>140</v>
      </c>
      <c r="AP73" s="5" t="s">
        <v>140</v>
      </c>
      <c r="AQ73" s="5"/>
      <c r="AR73" s="5"/>
      <c r="AS73" s="5"/>
      <c r="AT73" s="5"/>
      <c r="AU73" s="5" t="s">
        <v>140</v>
      </c>
      <c r="AV73" s="5"/>
      <c r="AW73" s="5"/>
      <c r="AX73" s="6"/>
      <c r="AY73" s="4"/>
      <c r="AZ73" s="5"/>
      <c r="BA73" s="5"/>
      <c r="BB73" s="5"/>
      <c r="BC73" s="5" t="s">
        <v>140</v>
      </c>
      <c r="BD73" s="5" t="s">
        <v>140</v>
      </c>
      <c r="BE73" s="5" t="s">
        <v>140</v>
      </c>
      <c r="BF73" s="5" t="s">
        <v>140</v>
      </c>
      <c r="BG73" s="5"/>
      <c r="BH73" s="5"/>
      <c r="BI73" s="5"/>
      <c r="BJ73" s="5"/>
      <c r="BK73" s="5" t="s">
        <v>140</v>
      </c>
      <c r="BL73" s="5"/>
      <c r="BM73" s="5"/>
      <c r="BN73" s="6"/>
      <c r="BO73" s="15">
        <f t="shared" si="2"/>
        <v>20</v>
      </c>
      <c r="BP73" s="30"/>
    </row>
    <row r="74" spans="1:68" ht="40" customHeight="1" x14ac:dyDescent="0.15">
      <c r="A74" s="79"/>
      <c r="B74" s="37" t="s">
        <v>113</v>
      </c>
      <c r="C74" s="4"/>
      <c r="D74" s="5"/>
      <c r="E74" s="5"/>
      <c r="F74" s="5"/>
      <c r="G74" s="5" t="s">
        <v>140</v>
      </c>
      <c r="H74" s="5" t="s">
        <v>140</v>
      </c>
      <c r="I74" s="5" t="s">
        <v>140</v>
      </c>
      <c r="J74" s="5" t="s">
        <v>140</v>
      </c>
      <c r="K74" s="5"/>
      <c r="L74" s="5"/>
      <c r="M74" s="5"/>
      <c r="N74" s="5"/>
      <c r="O74" s="5" t="s">
        <v>140</v>
      </c>
      <c r="P74" s="5"/>
      <c r="Q74" s="5"/>
      <c r="R74" s="6"/>
      <c r="S74" s="4"/>
      <c r="T74" s="5"/>
      <c r="U74" s="5"/>
      <c r="V74" s="5"/>
      <c r="W74" s="5" t="s">
        <v>140</v>
      </c>
      <c r="X74" s="5" t="s">
        <v>140</v>
      </c>
      <c r="Y74" s="5" t="s">
        <v>140</v>
      </c>
      <c r="Z74" s="5" t="s">
        <v>140</v>
      </c>
      <c r="AA74" s="5"/>
      <c r="AB74" s="5"/>
      <c r="AC74" s="5"/>
      <c r="AD74" s="5"/>
      <c r="AE74" s="5" t="s">
        <v>140</v>
      </c>
      <c r="AF74" s="5"/>
      <c r="AG74" s="5"/>
      <c r="AH74" s="6"/>
      <c r="AI74" s="4"/>
      <c r="AJ74" s="5"/>
      <c r="AK74" s="5"/>
      <c r="AL74" s="5"/>
      <c r="AM74" s="5" t="s">
        <v>140</v>
      </c>
      <c r="AN74" s="5" t="s">
        <v>140</v>
      </c>
      <c r="AO74" s="5" t="s">
        <v>140</v>
      </c>
      <c r="AP74" s="5" t="s">
        <v>140</v>
      </c>
      <c r="AQ74" s="5"/>
      <c r="AR74" s="5"/>
      <c r="AS74" s="5"/>
      <c r="AT74" s="5"/>
      <c r="AU74" s="5" t="s">
        <v>140</v>
      </c>
      <c r="AV74" s="5"/>
      <c r="AW74" s="5"/>
      <c r="AX74" s="6"/>
      <c r="AY74" s="4"/>
      <c r="AZ74" s="5"/>
      <c r="BA74" s="5"/>
      <c r="BB74" s="5"/>
      <c r="BC74" s="5" t="s">
        <v>140</v>
      </c>
      <c r="BD74" s="5" t="s">
        <v>140</v>
      </c>
      <c r="BE74" s="5" t="s">
        <v>140</v>
      </c>
      <c r="BF74" s="5" t="s">
        <v>140</v>
      </c>
      <c r="BG74" s="5"/>
      <c r="BH74" s="5"/>
      <c r="BI74" s="5"/>
      <c r="BJ74" s="5"/>
      <c r="BK74" s="5" t="s">
        <v>140</v>
      </c>
      <c r="BL74" s="5"/>
      <c r="BM74" s="5"/>
      <c r="BN74" s="6"/>
      <c r="BO74" s="15">
        <f t="shared" si="2"/>
        <v>20</v>
      </c>
      <c r="BP74" s="30"/>
    </row>
    <row r="75" spans="1:68" ht="40" customHeight="1" x14ac:dyDescent="0.15">
      <c r="A75" s="79"/>
      <c r="B75" s="37" t="s">
        <v>114</v>
      </c>
      <c r="C75" s="4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 t="s">
        <v>140</v>
      </c>
      <c r="R75" s="6"/>
      <c r="S75" s="4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 t="s">
        <v>140</v>
      </c>
      <c r="AH75" s="6"/>
      <c r="AI75" s="4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 t="s">
        <v>140</v>
      </c>
      <c r="AX75" s="6"/>
      <c r="AY75" s="4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 t="s">
        <v>140</v>
      </c>
      <c r="BN75" s="6"/>
      <c r="BO75" s="15">
        <f t="shared" si="2"/>
        <v>4</v>
      </c>
      <c r="BP75" s="30"/>
    </row>
    <row r="76" spans="1:68" ht="40" customHeight="1" x14ac:dyDescent="0.15">
      <c r="A76" s="79"/>
      <c r="B76" s="37" t="s">
        <v>115</v>
      </c>
      <c r="C76" s="4" t="s">
        <v>140</v>
      </c>
      <c r="D76" s="5"/>
      <c r="E76" s="5"/>
      <c r="F76" s="5"/>
      <c r="G76" s="5" t="s">
        <v>140</v>
      </c>
      <c r="H76" s="5" t="s">
        <v>140</v>
      </c>
      <c r="I76" s="5" t="s">
        <v>140</v>
      </c>
      <c r="J76" s="5" t="s">
        <v>140</v>
      </c>
      <c r="K76" s="5"/>
      <c r="L76" s="5"/>
      <c r="M76" s="5"/>
      <c r="N76" s="5" t="s">
        <v>140</v>
      </c>
      <c r="O76" s="5" t="s">
        <v>140</v>
      </c>
      <c r="P76" s="5" t="s">
        <v>140</v>
      </c>
      <c r="Q76" s="5" t="s">
        <v>140</v>
      </c>
      <c r="R76" s="6" t="s">
        <v>140</v>
      </c>
      <c r="S76" s="4" t="s">
        <v>140</v>
      </c>
      <c r="T76" s="5"/>
      <c r="U76" s="5"/>
      <c r="V76" s="5"/>
      <c r="W76" s="5" t="s">
        <v>140</v>
      </c>
      <c r="X76" s="5" t="s">
        <v>140</v>
      </c>
      <c r="Y76" s="5" t="s">
        <v>140</v>
      </c>
      <c r="Z76" s="5" t="s">
        <v>140</v>
      </c>
      <c r="AA76" s="5"/>
      <c r="AB76" s="5"/>
      <c r="AC76" s="5"/>
      <c r="AD76" s="5" t="s">
        <v>140</v>
      </c>
      <c r="AE76" s="5" t="s">
        <v>140</v>
      </c>
      <c r="AF76" s="5" t="s">
        <v>140</v>
      </c>
      <c r="AG76" s="5" t="s">
        <v>140</v>
      </c>
      <c r="AH76" s="6" t="s">
        <v>140</v>
      </c>
      <c r="AI76" s="4" t="s">
        <v>140</v>
      </c>
      <c r="AJ76" s="5"/>
      <c r="AK76" s="5"/>
      <c r="AL76" s="5"/>
      <c r="AM76" s="5" t="s">
        <v>140</v>
      </c>
      <c r="AN76" s="5" t="s">
        <v>140</v>
      </c>
      <c r="AO76" s="5" t="s">
        <v>140</v>
      </c>
      <c r="AP76" s="5" t="s">
        <v>140</v>
      </c>
      <c r="AQ76" s="5"/>
      <c r="AR76" s="5"/>
      <c r="AS76" s="5"/>
      <c r="AT76" s="5" t="s">
        <v>140</v>
      </c>
      <c r="AU76" s="5" t="s">
        <v>140</v>
      </c>
      <c r="AV76" s="5" t="s">
        <v>140</v>
      </c>
      <c r="AW76" s="5" t="s">
        <v>140</v>
      </c>
      <c r="AX76" s="6" t="s">
        <v>140</v>
      </c>
      <c r="AY76" s="4" t="s">
        <v>140</v>
      </c>
      <c r="AZ76" s="5"/>
      <c r="BA76" s="5"/>
      <c r="BB76" s="5"/>
      <c r="BC76" s="5" t="s">
        <v>140</v>
      </c>
      <c r="BD76" s="5" t="s">
        <v>140</v>
      </c>
      <c r="BE76" s="5" t="s">
        <v>140</v>
      </c>
      <c r="BF76" s="5" t="s">
        <v>140</v>
      </c>
      <c r="BG76" s="5"/>
      <c r="BH76" s="5"/>
      <c r="BI76" s="5"/>
      <c r="BJ76" s="5" t="s">
        <v>140</v>
      </c>
      <c r="BK76" s="5" t="s">
        <v>140</v>
      </c>
      <c r="BL76" s="5" t="s">
        <v>140</v>
      </c>
      <c r="BM76" s="5" t="s">
        <v>140</v>
      </c>
      <c r="BN76" s="6" t="s">
        <v>140</v>
      </c>
      <c r="BO76" s="15">
        <f t="shared" si="2"/>
        <v>40</v>
      </c>
      <c r="BP76" s="30"/>
    </row>
    <row r="77" spans="1:68" ht="40" customHeight="1" x14ac:dyDescent="0.15">
      <c r="A77" s="79"/>
      <c r="B77" s="37" t="s">
        <v>116</v>
      </c>
      <c r="C77" s="4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6"/>
      <c r="S77" s="4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6"/>
      <c r="AI77" s="4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6"/>
      <c r="AY77" s="4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6"/>
      <c r="BO77" s="15">
        <f t="shared" si="2"/>
        <v>0</v>
      </c>
      <c r="BP77" s="30"/>
    </row>
    <row r="78" spans="1:68" ht="40" customHeight="1" x14ac:dyDescent="0.15">
      <c r="A78" s="79"/>
      <c r="B78" s="37" t="s">
        <v>117</v>
      </c>
      <c r="C78" s="4"/>
      <c r="D78" s="5"/>
      <c r="E78" s="5"/>
      <c r="F78" s="5"/>
      <c r="G78" s="5" t="s">
        <v>140</v>
      </c>
      <c r="H78" s="5" t="s">
        <v>140</v>
      </c>
      <c r="I78" s="5" t="s">
        <v>140</v>
      </c>
      <c r="J78" s="5" t="s">
        <v>140</v>
      </c>
      <c r="K78" s="5"/>
      <c r="L78" s="5"/>
      <c r="M78" s="5"/>
      <c r="N78" s="5"/>
      <c r="O78" s="5" t="s">
        <v>140</v>
      </c>
      <c r="P78" s="5"/>
      <c r="Q78" s="5"/>
      <c r="R78" s="6"/>
      <c r="S78" s="4"/>
      <c r="T78" s="5"/>
      <c r="U78" s="5"/>
      <c r="V78" s="5"/>
      <c r="W78" s="5" t="s">
        <v>140</v>
      </c>
      <c r="X78" s="5" t="s">
        <v>140</v>
      </c>
      <c r="Y78" s="5" t="s">
        <v>140</v>
      </c>
      <c r="Z78" s="5" t="s">
        <v>140</v>
      </c>
      <c r="AA78" s="5"/>
      <c r="AB78" s="5"/>
      <c r="AC78" s="5"/>
      <c r="AD78" s="5"/>
      <c r="AE78" s="5" t="s">
        <v>140</v>
      </c>
      <c r="AF78" s="5"/>
      <c r="AG78" s="5"/>
      <c r="AH78" s="6"/>
      <c r="AI78" s="4"/>
      <c r="AJ78" s="5"/>
      <c r="AK78" s="5"/>
      <c r="AL78" s="5"/>
      <c r="AM78" s="5" t="s">
        <v>140</v>
      </c>
      <c r="AN78" s="5" t="s">
        <v>140</v>
      </c>
      <c r="AO78" s="5" t="s">
        <v>140</v>
      </c>
      <c r="AP78" s="5" t="s">
        <v>140</v>
      </c>
      <c r="AQ78" s="5"/>
      <c r="AR78" s="5"/>
      <c r="AS78" s="5"/>
      <c r="AT78" s="5"/>
      <c r="AU78" s="5" t="s">
        <v>140</v>
      </c>
      <c r="AV78" s="5"/>
      <c r="AW78" s="5"/>
      <c r="AX78" s="6"/>
      <c r="AY78" s="4"/>
      <c r="AZ78" s="5"/>
      <c r="BA78" s="5"/>
      <c r="BB78" s="5"/>
      <c r="BC78" s="5" t="s">
        <v>140</v>
      </c>
      <c r="BD78" s="5" t="s">
        <v>140</v>
      </c>
      <c r="BE78" s="5" t="s">
        <v>140</v>
      </c>
      <c r="BF78" s="5" t="s">
        <v>140</v>
      </c>
      <c r="BG78" s="5"/>
      <c r="BH78" s="5"/>
      <c r="BI78" s="5"/>
      <c r="BJ78" s="5"/>
      <c r="BK78" s="5" t="s">
        <v>140</v>
      </c>
      <c r="BL78" s="5"/>
      <c r="BM78" s="5"/>
      <c r="BN78" s="6"/>
      <c r="BO78" s="15">
        <f t="shared" si="2"/>
        <v>20</v>
      </c>
      <c r="BP78" s="30"/>
    </row>
    <row r="79" spans="1:68" ht="40" customHeight="1" x14ac:dyDescent="0.15">
      <c r="A79" s="79" t="s">
        <v>135</v>
      </c>
      <c r="B79" s="37" t="s">
        <v>118</v>
      </c>
      <c r="C79" s="4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6"/>
      <c r="S79" s="4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6"/>
      <c r="AI79" s="4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6"/>
      <c r="AY79" s="4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6"/>
      <c r="BO79" s="15">
        <f t="shared" si="2"/>
        <v>0</v>
      </c>
      <c r="BP79" s="30"/>
    </row>
    <row r="80" spans="1:68" ht="40" customHeight="1" x14ac:dyDescent="0.15">
      <c r="A80" s="79"/>
      <c r="B80" s="37" t="s">
        <v>119</v>
      </c>
      <c r="C80" s="4"/>
      <c r="D80" s="5" t="s">
        <v>140</v>
      </c>
      <c r="E80" s="5"/>
      <c r="F80" s="5"/>
      <c r="G80" s="5"/>
      <c r="H80" s="5"/>
      <c r="I80" s="5" t="s">
        <v>140</v>
      </c>
      <c r="J80" s="5"/>
      <c r="K80" s="5"/>
      <c r="L80" s="5" t="s">
        <v>140</v>
      </c>
      <c r="M80" s="5"/>
      <c r="N80" s="5"/>
      <c r="O80" s="5"/>
      <c r="P80" s="5" t="s">
        <v>140</v>
      </c>
      <c r="Q80" s="5"/>
      <c r="R80" s="6"/>
      <c r="S80" s="4"/>
      <c r="T80" s="5" t="s">
        <v>140</v>
      </c>
      <c r="U80" s="5"/>
      <c r="V80" s="5"/>
      <c r="W80" s="5"/>
      <c r="X80" s="5"/>
      <c r="Y80" s="5" t="s">
        <v>140</v>
      </c>
      <c r="Z80" s="5"/>
      <c r="AA80" s="5"/>
      <c r="AB80" s="5" t="s">
        <v>140</v>
      </c>
      <c r="AC80" s="5"/>
      <c r="AD80" s="5"/>
      <c r="AE80" s="5"/>
      <c r="AF80" s="5" t="s">
        <v>140</v>
      </c>
      <c r="AG80" s="5"/>
      <c r="AH80" s="6"/>
      <c r="AI80" s="4"/>
      <c r="AJ80" s="5" t="s">
        <v>140</v>
      </c>
      <c r="AK80" s="5"/>
      <c r="AL80" s="5"/>
      <c r="AM80" s="5"/>
      <c r="AN80" s="5"/>
      <c r="AO80" s="5" t="s">
        <v>140</v>
      </c>
      <c r="AP80" s="5"/>
      <c r="AQ80" s="5"/>
      <c r="AR80" s="5" t="s">
        <v>140</v>
      </c>
      <c r="AS80" s="5"/>
      <c r="AT80" s="5"/>
      <c r="AU80" s="5"/>
      <c r="AV80" s="5" t="s">
        <v>140</v>
      </c>
      <c r="AW80" s="5"/>
      <c r="AX80" s="6"/>
      <c r="AY80" s="4"/>
      <c r="AZ80" s="5" t="s">
        <v>140</v>
      </c>
      <c r="BA80" s="5"/>
      <c r="BB80" s="5"/>
      <c r="BC80" s="5"/>
      <c r="BD80" s="5"/>
      <c r="BE80" s="5" t="s">
        <v>140</v>
      </c>
      <c r="BF80" s="5"/>
      <c r="BG80" s="5"/>
      <c r="BH80" s="5" t="s">
        <v>140</v>
      </c>
      <c r="BI80" s="5"/>
      <c r="BJ80" s="5"/>
      <c r="BK80" s="5"/>
      <c r="BL80" s="5" t="s">
        <v>140</v>
      </c>
      <c r="BM80" s="5"/>
      <c r="BN80" s="6"/>
      <c r="BO80" s="15">
        <f t="shared" si="2"/>
        <v>16</v>
      </c>
      <c r="BP80" s="30"/>
    </row>
    <row r="81" spans="1:68" ht="40" customHeight="1" x14ac:dyDescent="0.15">
      <c r="A81" s="79"/>
      <c r="B81" s="37" t="s">
        <v>120</v>
      </c>
      <c r="C81" s="4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 t="s">
        <v>140</v>
      </c>
      <c r="Q81" s="5"/>
      <c r="R81" s="6"/>
      <c r="S81" s="4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 t="s">
        <v>140</v>
      </c>
      <c r="AG81" s="5"/>
      <c r="AH81" s="6"/>
      <c r="AI81" s="4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 t="s">
        <v>140</v>
      </c>
      <c r="AW81" s="5"/>
      <c r="AX81" s="6"/>
      <c r="AY81" s="4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 t="s">
        <v>140</v>
      </c>
      <c r="BM81" s="5"/>
      <c r="BN81" s="6"/>
      <c r="BO81" s="15">
        <f t="shared" si="2"/>
        <v>4</v>
      </c>
      <c r="BP81" s="30"/>
    </row>
    <row r="82" spans="1:68" ht="40" customHeight="1" x14ac:dyDescent="0.15">
      <c r="A82" s="79"/>
      <c r="B82" s="37" t="s">
        <v>121</v>
      </c>
      <c r="C82" s="4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 t="s">
        <v>140</v>
      </c>
      <c r="Q82" s="5"/>
      <c r="R82" s="6"/>
      <c r="S82" s="4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 t="s">
        <v>140</v>
      </c>
      <c r="AG82" s="5"/>
      <c r="AH82" s="6"/>
      <c r="AI82" s="4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 t="s">
        <v>140</v>
      </c>
      <c r="AW82" s="5"/>
      <c r="AX82" s="6"/>
      <c r="AY82" s="4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 t="s">
        <v>140</v>
      </c>
      <c r="BM82" s="5"/>
      <c r="BN82" s="6"/>
      <c r="BO82" s="15">
        <f t="shared" si="2"/>
        <v>4</v>
      </c>
      <c r="BP82" s="30"/>
    </row>
    <row r="83" spans="1:68" ht="40" customHeight="1" x14ac:dyDescent="0.15">
      <c r="A83" s="79" t="s">
        <v>136</v>
      </c>
      <c r="B83" s="37" t="s">
        <v>122</v>
      </c>
      <c r="C83" s="4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 t="s">
        <v>140</v>
      </c>
      <c r="R83" s="6"/>
      <c r="S83" s="4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 t="s">
        <v>140</v>
      </c>
      <c r="AH83" s="6"/>
      <c r="AI83" s="4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 t="s">
        <v>140</v>
      </c>
      <c r="AX83" s="6"/>
      <c r="AY83" s="4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 t="s">
        <v>140</v>
      </c>
      <c r="BN83" s="6"/>
      <c r="BO83" s="15">
        <f t="shared" si="2"/>
        <v>4</v>
      </c>
      <c r="BP83" s="30"/>
    </row>
    <row r="84" spans="1:68" ht="40" customHeight="1" x14ac:dyDescent="0.15">
      <c r="A84" s="79"/>
      <c r="B84" s="37" t="s">
        <v>123</v>
      </c>
      <c r="C84" s="4" t="s">
        <v>140</v>
      </c>
      <c r="D84" s="5"/>
      <c r="E84" s="5"/>
      <c r="F84" s="5"/>
      <c r="G84" s="5"/>
      <c r="H84" s="5" t="s">
        <v>140</v>
      </c>
      <c r="I84" s="5" t="s">
        <v>140</v>
      </c>
      <c r="J84" s="5"/>
      <c r="K84" s="5"/>
      <c r="L84" s="5"/>
      <c r="M84" s="5"/>
      <c r="N84" s="5" t="s">
        <v>140</v>
      </c>
      <c r="O84" s="5"/>
      <c r="P84" s="5" t="s">
        <v>140</v>
      </c>
      <c r="Q84" s="5" t="s">
        <v>140</v>
      </c>
      <c r="R84" s="6" t="s">
        <v>140</v>
      </c>
      <c r="S84" s="4" t="s">
        <v>140</v>
      </c>
      <c r="T84" s="5"/>
      <c r="U84" s="5"/>
      <c r="V84" s="5"/>
      <c r="W84" s="5"/>
      <c r="X84" s="5" t="s">
        <v>140</v>
      </c>
      <c r="Y84" s="5" t="s">
        <v>140</v>
      </c>
      <c r="Z84" s="5"/>
      <c r="AA84" s="5"/>
      <c r="AB84" s="5"/>
      <c r="AC84" s="5"/>
      <c r="AD84" s="5" t="s">
        <v>140</v>
      </c>
      <c r="AE84" s="5"/>
      <c r="AF84" s="5" t="s">
        <v>140</v>
      </c>
      <c r="AG84" s="5" t="s">
        <v>140</v>
      </c>
      <c r="AH84" s="6" t="s">
        <v>140</v>
      </c>
      <c r="AI84" s="4" t="s">
        <v>140</v>
      </c>
      <c r="AJ84" s="5"/>
      <c r="AK84" s="5"/>
      <c r="AL84" s="5"/>
      <c r="AM84" s="5"/>
      <c r="AN84" s="5" t="s">
        <v>140</v>
      </c>
      <c r="AO84" s="5" t="s">
        <v>140</v>
      </c>
      <c r="AP84" s="5"/>
      <c r="AQ84" s="5"/>
      <c r="AR84" s="5"/>
      <c r="AS84" s="5"/>
      <c r="AT84" s="5" t="s">
        <v>140</v>
      </c>
      <c r="AU84" s="5"/>
      <c r="AV84" s="5" t="s">
        <v>140</v>
      </c>
      <c r="AW84" s="5" t="s">
        <v>140</v>
      </c>
      <c r="AX84" s="6" t="s">
        <v>140</v>
      </c>
      <c r="AY84" s="4" t="s">
        <v>140</v>
      </c>
      <c r="AZ84" s="5"/>
      <c r="BA84" s="5"/>
      <c r="BB84" s="5"/>
      <c r="BC84" s="5"/>
      <c r="BD84" s="5" t="s">
        <v>140</v>
      </c>
      <c r="BE84" s="5" t="s">
        <v>140</v>
      </c>
      <c r="BF84" s="5"/>
      <c r="BG84" s="5"/>
      <c r="BH84" s="5"/>
      <c r="BI84" s="5"/>
      <c r="BJ84" s="5" t="s">
        <v>140</v>
      </c>
      <c r="BK84" s="5"/>
      <c r="BL84" s="5" t="s">
        <v>140</v>
      </c>
      <c r="BM84" s="5" t="s">
        <v>140</v>
      </c>
      <c r="BN84" s="6" t="s">
        <v>140</v>
      </c>
      <c r="BO84" s="15">
        <f t="shared" si="2"/>
        <v>28</v>
      </c>
      <c r="BP84" s="30"/>
    </row>
    <row r="85" spans="1:68" ht="40" customHeight="1" x14ac:dyDescent="0.15">
      <c r="A85" s="79"/>
      <c r="B85" s="37" t="s">
        <v>124</v>
      </c>
      <c r="C85" s="4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 t="s">
        <v>140</v>
      </c>
      <c r="R85" s="6"/>
      <c r="S85" s="4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 t="s">
        <v>140</v>
      </c>
      <c r="AH85" s="6"/>
      <c r="AI85" s="4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 t="s">
        <v>140</v>
      </c>
      <c r="AX85" s="6"/>
      <c r="AY85" s="4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 t="s">
        <v>140</v>
      </c>
      <c r="BN85" s="6"/>
      <c r="BO85" s="15">
        <f t="shared" si="2"/>
        <v>4</v>
      </c>
      <c r="BP85" s="30"/>
    </row>
    <row r="86" spans="1:68" ht="40" customHeight="1" x14ac:dyDescent="0.15">
      <c r="A86" s="79"/>
      <c r="B86" s="37" t="s">
        <v>125</v>
      </c>
      <c r="C86" s="4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 t="s">
        <v>140</v>
      </c>
      <c r="R86" s="6"/>
      <c r="S86" s="4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 t="s">
        <v>140</v>
      </c>
      <c r="AH86" s="6"/>
      <c r="AI86" s="4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 t="s">
        <v>140</v>
      </c>
      <c r="AX86" s="6"/>
      <c r="AY86" s="4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 t="s">
        <v>140</v>
      </c>
      <c r="BN86" s="6"/>
      <c r="BO86" s="15">
        <f t="shared" si="2"/>
        <v>4</v>
      </c>
      <c r="BP86" s="30"/>
    </row>
    <row r="87" spans="1:68" ht="40" customHeight="1" x14ac:dyDescent="0.15">
      <c r="A87" s="79"/>
      <c r="B87" s="37" t="s">
        <v>126</v>
      </c>
      <c r="C87" s="4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 t="s">
        <v>140</v>
      </c>
      <c r="R87" s="6"/>
      <c r="S87" s="4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 t="s">
        <v>140</v>
      </c>
      <c r="AH87" s="6"/>
      <c r="AI87" s="4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 t="s">
        <v>140</v>
      </c>
      <c r="AX87" s="6"/>
      <c r="AY87" s="4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 t="s">
        <v>140</v>
      </c>
      <c r="BN87" s="6"/>
      <c r="BO87" s="15">
        <f t="shared" si="2"/>
        <v>4</v>
      </c>
      <c r="BP87" s="30"/>
    </row>
    <row r="88" spans="1:68" ht="40" customHeight="1" x14ac:dyDescent="0.15">
      <c r="A88" s="79"/>
      <c r="B88" s="37" t="s">
        <v>127</v>
      </c>
      <c r="C88" s="4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6"/>
      <c r="S88" s="4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6"/>
      <c r="AI88" s="4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6"/>
      <c r="AY88" s="4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6"/>
      <c r="BO88" s="15">
        <f t="shared" si="2"/>
        <v>0</v>
      </c>
      <c r="BP88" s="30"/>
    </row>
    <row r="89" spans="1:68" ht="40" customHeight="1" x14ac:dyDescent="0.15">
      <c r="A89" s="80" t="s">
        <v>137</v>
      </c>
      <c r="B89" s="37" t="s">
        <v>128</v>
      </c>
      <c r="C89" s="4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6"/>
      <c r="S89" s="4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6"/>
      <c r="AI89" s="4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6"/>
      <c r="AY89" s="4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6"/>
      <c r="BO89" s="15">
        <f t="shared" si="2"/>
        <v>0</v>
      </c>
      <c r="BP89" s="30"/>
    </row>
    <row r="90" spans="1:68" ht="40" customHeight="1" x14ac:dyDescent="0.15">
      <c r="A90" s="81"/>
      <c r="B90" s="37" t="s">
        <v>129</v>
      </c>
      <c r="C90" s="4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6"/>
      <c r="S90" s="4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6"/>
      <c r="AI90" s="4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6"/>
      <c r="AY90" s="4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6"/>
      <c r="BO90" s="15">
        <f t="shared" si="2"/>
        <v>0</v>
      </c>
      <c r="BP90" s="30"/>
    </row>
    <row r="91" spans="1:68" ht="40" customHeight="1" x14ac:dyDescent="0.15">
      <c r="A91" s="81"/>
      <c r="B91" s="37" t="s">
        <v>130</v>
      </c>
      <c r="C91" s="4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6"/>
      <c r="S91" s="4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6"/>
      <c r="AI91" s="4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6"/>
      <c r="AY91" s="4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6"/>
      <c r="BO91" s="15">
        <f t="shared" si="2"/>
        <v>0</v>
      </c>
      <c r="BP91" s="30"/>
    </row>
    <row r="92" spans="1:68" ht="26.25" customHeight="1" x14ac:dyDescent="0.15">
      <c r="A92" s="81"/>
      <c r="B92" s="37" t="s">
        <v>131</v>
      </c>
      <c r="C92" s="4"/>
      <c r="D92" s="5" t="s">
        <v>140</v>
      </c>
      <c r="E92" s="5"/>
      <c r="F92" s="5"/>
      <c r="G92" s="5"/>
      <c r="H92" s="5"/>
      <c r="I92" s="5" t="s">
        <v>140</v>
      </c>
      <c r="J92" s="5"/>
      <c r="K92" s="5"/>
      <c r="L92" s="5" t="s">
        <v>140</v>
      </c>
      <c r="M92" s="5"/>
      <c r="N92" s="5"/>
      <c r="O92" s="5"/>
      <c r="P92" s="5" t="s">
        <v>140</v>
      </c>
      <c r="Q92" s="5"/>
      <c r="R92" s="6"/>
      <c r="S92" s="4"/>
      <c r="T92" s="5" t="s">
        <v>140</v>
      </c>
      <c r="U92" s="5"/>
      <c r="V92" s="5"/>
      <c r="W92" s="5"/>
      <c r="X92" s="5"/>
      <c r="Y92" s="5" t="s">
        <v>140</v>
      </c>
      <c r="Z92" s="5"/>
      <c r="AA92" s="5"/>
      <c r="AB92" s="5" t="s">
        <v>140</v>
      </c>
      <c r="AC92" s="5"/>
      <c r="AD92" s="5"/>
      <c r="AE92" s="5"/>
      <c r="AF92" s="5" t="s">
        <v>140</v>
      </c>
      <c r="AG92" s="5"/>
      <c r="AH92" s="6"/>
      <c r="AI92" s="4"/>
      <c r="AJ92" s="5" t="s">
        <v>140</v>
      </c>
      <c r="AK92" s="5"/>
      <c r="AL92" s="5"/>
      <c r="AM92" s="5"/>
      <c r="AN92" s="5"/>
      <c r="AO92" s="5" t="s">
        <v>140</v>
      </c>
      <c r="AP92" s="5"/>
      <c r="AQ92" s="5"/>
      <c r="AR92" s="5" t="s">
        <v>140</v>
      </c>
      <c r="AS92" s="5"/>
      <c r="AT92" s="5"/>
      <c r="AU92" s="5"/>
      <c r="AV92" s="5" t="s">
        <v>140</v>
      </c>
      <c r="AW92" s="5"/>
      <c r="AX92" s="6"/>
      <c r="AY92" s="4"/>
      <c r="AZ92" s="5" t="s">
        <v>140</v>
      </c>
      <c r="BA92" s="5"/>
      <c r="BB92" s="5"/>
      <c r="BC92" s="5"/>
      <c r="BD92" s="5"/>
      <c r="BE92" s="5" t="s">
        <v>140</v>
      </c>
      <c r="BF92" s="5"/>
      <c r="BG92" s="5"/>
      <c r="BH92" s="5" t="s">
        <v>140</v>
      </c>
      <c r="BI92" s="5"/>
      <c r="BJ92" s="5"/>
      <c r="BK92" s="5"/>
      <c r="BL92" s="5" t="s">
        <v>140</v>
      </c>
      <c r="BM92" s="5"/>
      <c r="BN92" s="6"/>
      <c r="BO92" s="15">
        <f t="shared" si="2"/>
        <v>16</v>
      </c>
      <c r="BP92" s="30"/>
    </row>
    <row r="93" spans="1:68" ht="33.75" customHeight="1" x14ac:dyDescent="0.15">
      <c r="A93" s="81"/>
      <c r="B93" s="37" t="s">
        <v>132</v>
      </c>
      <c r="C93" s="4"/>
      <c r="D93" s="5" t="s">
        <v>140</v>
      </c>
      <c r="E93" s="5"/>
      <c r="F93" s="5"/>
      <c r="G93" s="5"/>
      <c r="H93" s="5"/>
      <c r="I93" s="5" t="s">
        <v>140</v>
      </c>
      <c r="J93" s="5"/>
      <c r="K93" s="5"/>
      <c r="L93" s="5" t="s">
        <v>140</v>
      </c>
      <c r="M93" s="5"/>
      <c r="N93" s="5"/>
      <c r="O93" s="5"/>
      <c r="P93" s="5"/>
      <c r="Q93" s="5"/>
      <c r="R93" s="6"/>
      <c r="S93" s="4"/>
      <c r="T93" s="5" t="s">
        <v>140</v>
      </c>
      <c r="U93" s="5"/>
      <c r="V93" s="5"/>
      <c r="W93" s="5"/>
      <c r="X93" s="5"/>
      <c r="Y93" s="5" t="s">
        <v>140</v>
      </c>
      <c r="Z93" s="5"/>
      <c r="AA93" s="5"/>
      <c r="AB93" s="5" t="s">
        <v>140</v>
      </c>
      <c r="AC93" s="5"/>
      <c r="AD93" s="5"/>
      <c r="AE93" s="5"/>
      <c r="AF93" s="5"/>
      <c r="AG93" s="5"/>
      <c r="AH93" s="6"/>
      <c r="AI93" s="4"/>
      <c r="AJ93" s="5" t="s">
        <v>140</v>
      </c>
      <c r="AK93" s="5"/>
      <c r="AL93" s="5"/>
      <c r="AM93" s="5"/>
      <c r="AN93" s="5"/>
      <c r="AO93" s="5" t="s">
        <v>140</v>
      </c>
      <c r="AP93" s="5"/>
      <c r="AQ93" s="5"/>
      <c r="AR93" s="5" t="s">
        <v>140</v>
      </c>
      <c r="AS93" s="5"/>
      <c r="AT93" s="5"/>
      <c r="AU93" s="5"/>
      <c r="AV93" s="5"/>
      <c r="AW93" s="5"/>
      <c r="AX93" s="6"/>
      <c r="AY93" s="4"/>
      <c r="AZ93" s="5" t="s">
        <v>140</v>
      </c>
      <c r="BA93" s="5"/>
      <c r="BB93" s="5"/>
      <c r="BC93" s="5"/>
      <c r="BD93" s="5"/>
      <c r="BE93" s="5" t="s">
        <v>140</v>
      </c>
      <c r="BF93" s="5"/>
      <c r="BG93" s="5"/>
      <c r="BH93" s="5" t="s">
        <v>140</v>
      </c>
      <c r="BI93" s="5"/>
      <c r="BJ93" s="5"/>
      <c r="BK93" s="5"/>
      <c r="BL93" s="5"/>
      <c r="BM93" s="5"/>
      <c r="BN93" s="6"/>
      <c r="BO93" s="15">
        <f t="shared" si="2"/>
        <v>12</v>
      </c>
      <c r="BP93" s="30"/>
    </row>
    <row r="94" spans="1:68" ht="26.25" customHeight="1" thickBot="1" x14ac:dyDescent="0.2">
      <c r="A94" s="82"/>
      <c r="B94" s="38" t="s">
        <v>104</v>
      </c>
      <c r="C94" s="11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3"/>
      <c r="S94" s="11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3"/>
      <c r="AI94" s="11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3"/>
      <c r="AY94" s="7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9"/>
      <c r="BO94" s="15">
        <f t="shared" si="2"/>
        <v>0</v>
      </c>
      <c r="BP94" s="32">
        <f>(COUNTIF(BO66:BO94,"0")*100)/COUNTA(BO66:BO94)</f>
        <v>34.482758620689658</v>
      </c>
    </row>
    <row r="95" spans="1:68" ht="26.25" customHeight="1" thickBot="1" x14ac:dyDescent="0.2">
      <c r="C95" s="39">
        <f>COUNTIF(C6:C94,"учтена")</f>
        <v>26</v>
      </c>
      <c r="D95" s="40">
        <f t="shared" ref="D95:BN95" si="3">COUNTIF(D6:D94,"учтена")</f>
        <v>9</v>
      </c>
      <c r="E95" s="40">
        <f t="shared" si="3"/>
        <v>6</v>
      </c>
      <c r="F95" s="40">
        <f t="shared" si="3"/>
        <v>2</v>
      </c>
      <c r="G95" s="40">
        <f t="shared" si="3"/>
        <v>15</v>
      </c>
      <c r="H95" s="40">
        <f t="shared" si="3"/>
        <v>37</v>
      </c>
      <c r="I95" s="40">
        <f t="shared" si="3"/>
        <v>43</v>
      </c>
      <c r="J95" s="40">
        <f t="shared" si="3"/>
        <v>13</v>
      </c>
      <c r="K95" s="40">
        <f t="shared" si="3"/>
        <v>1</v>
      </c>
      <c r="L95" s="40">
        <f t="shared" si="3"/>
        <v>11</v>
      </c>
      <c r="M95" s="40">
        <f t="shared" si="3"/>
        <v>0</v>
      </c>
      <c r="N95" s="40">
        <f t="shared" si="3"/>
        <v>26</v>
      </c>
      <c r="O95" s="40">
        <f t="shared" si="3"/>
        <v>14</v>
      </c>
      <c r="P95" s="40">
        <f t="shared" si="3"/>
        <v>37</v>
      </c>
      <c r="Q95" s="40">
        <f t="shared" si="3"/>
        <v>40</v>
      </c>
      <c r="R95" s="40">
        <f t="shared" si="3"/>
        <v>26</v>
      </c>
      <c r="S95" s="40">
        <f t="shared" si="3"/>
        <v>26</v>
      </c>
      <c r="T95" s="40">
        <f t="shared" si="3"/>
        <v>9</v>
      </c>
      <c r="U95" s="40">
        <f t="shared" si="3"/>
        <v>6</v>
      </c>
      <c r="V95" s="40">
        <f t="shared" si="3"/>
        <v>2</v>
      </c>
      <c r="W95" s="40">
        <f t="shared" si="3"/>
        <v>15</v>
      </c>
      <c r="X95" s="40">
        <f t="shared" si="3"/>
        <v>37</v>
      </c>
      <c r="Y95" s="40">
        <f t="shared" si="3"/>
        <v>43</v>
      </c>
      <c r="Z95" s="40">
        <f t="shared" si="3"/>
        <v>13</v>
      </c>
      <c r="AA95" s="40">
        <f t="shared" si="3"/>
        <v>1</v>
      </c>
      <c r="AB95" s="40">
        <f t="shared" si="3"/>
        <v>11</v>
      </c>
      <c r="AC95" s="40">
        <f t="shared" si="3"/>
        <v>0</v>
      </c>
      <c r="AD95" s="40">
        <f t="shared" si="3"/>
        <v>26</v>
      </c>
      <c r="AE95" s="40">
        <f t="shared" si="3"/>
        <v>14</v>
      </c>
      <c r="AF95" s="40">
        <f t="shared" si="3"/>
        <v>37</v>
      </c>
      <c r="AG95" s="40">
        <f t="shared" si="3"/>
        <v>40</v>
      </c>
      <c r="AH95" s="40">
        <f t="shared" si="3"/>
        <v>26</v>
      </c>
      <c r="AI95" s="40">
        <f t="shared" si="3"/>
        <v>26</v>
      </c>
      <c r="AJ95" s="40">
        <f t="shared" si="3"/>
        <v>9</v>
      </c>
      <c r="AK95" s="40">
        <f t="shared" si="3"/>
        <v>6</v>
      </c>
      <c r="AL95" s="40">
        <f t="shared" si="3"/>
        <v>2</v>
      </c>
      <c r="AM95" s="40">
        <f t="shared" si="3"/>
        <v>15</v>
      </c>
      <c r="AN95" s="40">
        <f t="shared" si="3"/>
        <v>37</v>
      </c>
      <c r="AO95" s="40">
        <f t="shared" si="3"/>
        <v>43</v>
      </c>
      <c r="AP95" s="40">
        <f t="shared" si="3"/>
        <v>13</v>
      </c>
      <c r="AQ95" s="40">
        <f t="shared" si="3"/>
        <v>1</v>
      </c>
      <c r="AR95" s="40">
        <f t="shared" si="3"/>
        <v>11</v>
      </c>
      <c r="AS95" s="40">
        <f t="shared" si="3"/>
        <v>0</v>
      </c>
      <c r="AT95" s="40">
        <f t="shared" si="3"/>
        <v>26</v>
      </c>
      <c r="AU95" s="40">
        <f t="shared" si="3"/>
        <v>14</v>
      </c>
      <c r="AV95" s="40">
        <f t="shared" si="3"/>
        <v>36</v>
      </c>
      <c r="AW95" s="40">
        <f t="shared" si="3"/>
        <v>40</v>
      </c>
      <c r="AX95" s="40">
        <f t="shared" si="3"/>
        <v>26</v>
      </c>
      <c r="AY95" s="40">
        <f t="shared" si="3"/>
        <v>26</v>
      </c>
      <c r="AZ95" s="40">
        <f t="shared" si="3"/>
        <v>9</v>
      </c>
      <c r="BA95" s="40">
        <f t="shared" si="3"/>
        <v>6</v>
      </c>
      <c r="BB95" s="40">
        <f t="shared" si="3"/>
        <v>2</v>
      </c>
      <c r="BC95" s="40">
        <f t="shared" si="3"/>
        <v>15</v>
      </c>
      <c r="BD95" s="40">
        <f t="shared" si="3"/>
        <v>37</v>
      </c>
      <c r="BE95" s="40">
        <f t="shared" si="3"/>
        <v>43</v>
      </c>
      <c r="BF95" s="40">
        <f t="shared" si="3"/>
        <v>13</v>
      </c>
      <c r="BG95" s="40">
        <f t="shared" si="3"/>
        <v>1</v>
      </c>
      <c r="BH95" s="40">
        <f t="shared" si="3"/>
        <v>11</v>
      </c>
      <c r="BI95" s="40">
        <f t="shared" si="3"/>
        <v>0</v>
      </c>
      <c r="BJ95" s="40">
        <f t="shared" si="3"/>
        <v>26</v>
      </c>
      <c r="BK95" s="40">
        <f t="shared" si="3"/>
        <v>14</v>
      </c>
      <c r="BL95" s="40">
        <f t="shared" si="3"/>
        <v>37</v>
      </c>
      <c r="BM95" s="40">
        <f t="shared" si="3"/>
        <v>40</v>
      </c>
      <c r="BN95" s="41">
        <f t="shared" si="3"/>
        <v>26</v>
      </c>
    </row>
    <row r="96" spans="1:68" ht="53.25" customHeight="1" thickBot="1" x14ac:dyDescent="0.2">
      <c r="B96" s="42" t="s">
        <v>95</v>
      </c>
      <c r="C96" s="43"/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  <c r="Z96" s="44"/>
      <c r="AA96" s="44"/>
      <c r="AB96" s="44"/>
      <c r="AC96" s="44"/>
      <c r="AD96" s="44"/>
      <c r="AE96" s="44"/>
      <c r="AF96" s="44"/>
      <c r="AG96" s="44"/>
      <c r="AH96" s="44"/>
      <c r="AI96" s="44"/>
      <c r="AJ96" s="44"/>
      <c r="AK96" s="44"/>
      <c r="AL96" s="44"/>
      <c r="AM96" s="44"/>
      <c r="AN96" s="44"/>
      <c r="AO96" s="44"/>
      <c r="AP96" s="44"/>
      <c r="AQ96" s="44"/>
      <c r="AR96" s="44"/>
      <c r="AS96" s="44"/>
      <c r="AT96" s="44"/>
      <c r="AU96" s="44"/>
      <c r="AV96" s="44"/>
      <c r="AW96" s="44"/>
      <c r="AX96" s="44"/>
      <c r="AY96" s="44"/>
      <c r="AZ96" s="44"/>
      <c r="BA96" s="44"/>
      <c r="BB96" s="44"/>
      <c r="BC96" s="44"/>
      <c r="BD96" s="44"/>
      <c r="BE96" s="44"/>
      <c r="BF96" s="44"/>
      <c r="BG96" s="44"/>
      <c r="BH96" s="44"/>
      <c r="BI96" s="44"/>
      <c r="BJ96" s="44"/>
      <c r="BK96" s="44"/>
      <c r="BL96" s="44"/>
      <c r="BM96" s="44"/>
      <c r="BN96" s="45">
        <f>(COUNTIF(C95:BN95,"&gt;0")*100)/COLUMNS(C95:BN95)</f>
        <v>93.75</v>
      </c>
    </row>
    <row r="98" spans="1:3" ht="57" customHeight="1" x14ac:dyDescent="0.15">
      <c r="A98" s="46" t="s">
        <v>2</v>
      </c>
      <c r="B98" s="47" t="s">
        <v>1</v>
      </c>
      <c r="C98" s="47"/>
    </row>
    <row r="99" spans="1:3" ht="43.5" customHeight="1" x14ac:dyDescent="0.15">
      <c r="A99" s="48" t="s">
        <v>4</v>
      </c>
      <c r="B99" s="49"/>
      <c r="C99" s="49"/>
    </row>
    <row r="100" spans="1:3" ht="39" x14ac:dyDescent="0.15">
      <c r="A100" s="48" t="s">
        <v>3</v>
      </c>
      <c r="B100" s="49"/>
      <c r="C100" s="49"/>
    </row>
    <row r="101" spans="1:3" ht="90.75" customHeight="1" x14ac:dyDescent="0.15">
      <c r="A101" s="48" t="s">
        <v>98</v>
      </c>
      <c r="B101" s="50"/>
      <c r="C101" s="50"/>
    </row>
  </sheetData>
  <mergeCells count="60">
    <mergeCell ref="A58:A63"/>
    <mergeCell ref="A65:B65"/>
    <mergeCell ref="A66:A72"/>
    <mergeCell ref="A73:A78"/>
    <mergeCell ref="A79:A82"/>
    <mergeCell ref="A83:A88"/>
    <mergeCell ref="A89:A94"/>
    <mergeCell ref="A56:A57"/>
    <mergeCell ref="AY3:BC3"/>
    <mergeCell ref="BD3:BI3"/>
    <mergeCell ref="A43:A45"/>
    <mergeCell ref="A46:A55"/>
    <mergeCell ref="AD4:AE4"/>
    <mergeCell ref="P3:R3"/>
    <mergeCell ref="AF4:AH4"/>
    <mergeCell ref="C3:G3"/>
    <mergeCell ref="H3:M3"/>
    <mergeCell ref="N3:O3"/>
    <mergeCell ref="C4:G4"/>
    <mergeCell ref="H4:M4"/>
    <mergeCell ref="N4:O4"/>
    <mergeCell ref="C1:R1"/>
    <mergeCell ref="C2:R2"/>
    <mergeCell ref="S4:W4"/>
    <mergeCell ref="X4:AC4"/>
    <mergeCell ref="AV3:AX3"/>
    <mergeCell ref="AI3:AM3"/>
    <mergeCell ref="AN3:AS3"/>
    <mergeCell ref="AT3:AU3"/>
    <mergeCell ref="AI4:AM4"/>
    <mergeCell ref="AN4:AS4"/>
    <mergeCell ref="AT4:AU4"/>
    <mergeCell ref="AD3:AE3"/>
    <mergeCell ref="P4:R4"/>
    <mergeCell ref="BL3:BN3"/>
    <mergeCell ref="BL4:BN4"/>
    <mergeCell ref="AY1:BN1"/>
    <mergeCell ref="AY2:BN2"/>
    <mergeCell ref="S1:AH1"/>
    <mergeCell ref="S2:AH2"/>
    <mergeCell ref="AV4:AX4"/>
    <mergeCell ref="AI1:AX1"/>
    <mergeCell ref="AI2:AX2"/>
    <mergeCell ref="AF3:AH3"/>
    <mergeCell ref="BJ3:BK3"/>
    <mergeCell ref="AY4:BC4"/>
    <mergeCell ref="BD4:BI4"/>
    <mergeCell ref="BJ4:BK4"/>
    <mergeCell ref="S3:W3"/>
    <mergeCell ref="X3:AC3"/>
    <mergeCell ref="A6:B6"/>
    <mergeCell ref="A7:A12"/>
    <mergeCell ref="A38:A42"/>
    <mergeCell ref="A1:A5"/>
    <mergeCell ref="B1:B5"/>
    <mergeCell ref="A13:A17"/>
    <mergeCell ref="A18:A21"/>
    <mergeCell ref="A22:A25"/>
    <mergeCell ref="A26:A32"/>
    <mergeCell ref="A33:A37"/>
  </mergeCells>
  <pageMargins left="0.19685039370078741" right="0.19685039370078741" top="0.19685039370078741" bottom="0.19685039370078741" header="0" footer="0"/>
  <pageSetup paperSize="9" scale="60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Панова</dc:creator>
  <cp:lastModifiedBy>Иван Левицкий</cp:lastModifiedBy>
  <cp:lastPrinted>2024-11-06T14:30:06Z</cp:lastPrinted>
  <dcterms:created xsi:type="dcterms:W3CDTF">2024-01-16T09:44:31Z</dcterms:created>
  <dcterms:modified xsi:type="dcterms:W3CDTF">2026-03-14T13:24:54Z</dcterms:modified>
</cp:coreProperties>
</file>